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19440" windowHeight="9810"/>
  </bookViews>
  <sheets>
    <sheet name="钢筋采购记录单" sheetId="2" r:id="rId1"/>
  </sheets>
  <definedNames>
    <definedName name="_xlnm.Print_Area" localSheetId="0">钢筋采购记录单!$A$1:$M$102</definedName>
  </definedNames>
  <calcPr calcId="145621"/>
</workbook>
</file>

<file path=xl/calcChain.xml><?xml version="1.0" encoding="utf-8"?>
<calcChain xmlns="http://schemas.openxmlformats.org/spreadsheetml/2006/main">
  <c r="H101" i="2" l="1"/>
  <c r="H88" i="2"/>
  <c r="H74" i="2"/>
  <c r="H60" i="2"/>
  <c r="H47" i="2"/>
  <c r="H34" i="2"/>
  <c r="H21" i="2"/>
  <c r="M8" i="2" l="1"/>
  <c r="M10" i="2"/>
  <c r="M12" i="2"/>
  <c r="M15" i="2"/>
  <c r="M17" i="2"/>
  <c r="M19" i="2"/>
  <c r="M30" i="2"/>
  <c r="M33" i="2"/>
  <c r="M43" i="2"/>
  <c r="M46" i="2"/>
  <c r="M56" i="2"/>
  <c r="M59" i="2"/>
  <c r="M69" i="2"/>
  <c r="M72" i="2"/>
  <c r="M83" i="2"/>
  <c r="M86" i="2"/>
  <c r="M97" i="2"/>
  <c r="M100" i="2"/>
  <c r="K8" i="2"/>
  <c r="K10" i="2"/>
  <c r="K12" i="2"/>
  <c r="K15" i="2"/>
  <c r="K17" i="2"/>
  <c r="K19" i="2"/>
  <c r="K30" i="2"/>
  <c r="K33" i="2"/>
  <c r="K43" i="2"/>
  <c r="K46" i="2"/>
  <c r="K56" i="2"/>
  <c r="K59" i="2"/>
  <c r="K69" i="2"/>
  <c r="K72" i="2"/>
  <c r="K83" i="2"/>
  <c r="K86" i="2"/>
  <c r="K97" i="2"/>
  <c r="K100" i="2"/>
  <c r="H102" i="2" l="1"/>
  <c r="K4" i="2" l="1"/>
  <c r="M4" i="2"/>
  <c r="M18" i="2"/>
  <c r="K18" i="2"/>
  <c r="M20" i="2"/>
  <c r="K20" i="2"/>
  <c r="K22" i="2"/>
  <c r="M22" i="2"/>
  <c r="M51" i="2"/>
  <c r="K51" i="2"/>
  <c r="M65" i="2"/>
  <c r="K65" i="2"/>
  <c r="M67" i="2"/>
  <c r="K67" i="2"/>
  <c r="M71" i="2"/>
  <c r="K71" i="2"/>
  <c r="M82" i="2" l="1"/>
  <c r="M9" i="2"/>
  <c r="K34" i="2"/>
  <c r="M70" i="2"/>
  <c r="M99" i="2"/>
  <c r="M26" i="2"/>
  <c r="M42" i="2"/>
  <c r="M45" i="2"/>
  <c r="M85" i="2"/>
  <c r="M27" i="2"/>
  <c r="M91" i="2"/>
  <c r="M79" i="2"/>
  <c r="M34" i="2"/>
  <c r="K99" i="2"/>
  <c r="I99" i="2"/>
  <c r="K42" i="2"/>
  <c r="I42" i="2"/>
  <c r="M11" i="2"/>
  <c r="I60" i="2"/>
  <c r="M101" i="2"/>
  <c r="M92" i="2"/>
  <c r="M77" i="2"/>
  <c r="M93" i="2"/>
  <c r="M7" i="2"/>
  <c r="M38" i="2"/>
  <c r="M14" i="2"/>
  <c r="M24" i="2"/>
  <c r="M41" i="2"/>
  <c r="I101" i="2"/>
  <c r="M89" i="2"/>
  <c r="I89" i="2"/>
  <c r="K89" i="2"/>
  <c r="K101" i="2"/>
  <c r="M87" i="2"/>
  <c r="K47" i="2"/>
  <c r="M44" i="2"/>
  <c r="M94" i="2"/>
  <c r="M62" i="2"/>
  <c r="M23" i="2"/>
  <c r="K23" i="2"/>
  <c r="I23" i="2"/>
  <c r="I34" i="2"/>
  <c r="M81" i="2"/>
  <c r="M63" i="2"/>
  <c r="M84" i="2"/>
  <c r="K11" i="2"/>
  <c r="I11" i="2"/>
  <c r="I74" i="2"/>
  <c r="K102" i="2"/>
  <c r="M55" i="2"/>
  <c r="K93" i="2"/>
  <c r="I93" i="2"/>
  <c r="M40" i="2"/>
  <c r="M96" i="2"/>
  <c r="M37" i="2"/>
  <c r="M66" i="2"/>
  <c r="M13" i="2"/>
  <c r="M90" i="2"/>
  <c r="K41" i="2"/>
  <c r="I41" i="2"/>
  <c r="K91" i="2"/>
  <c r="I91" i="2"/>
  <c r="M6" i="2"/>
  <c r="M78" i="2"/>
  <c r="I47" i="2"/>
  <c r="M68" i="2"/>
  <c r="M39" i="2"/>
  <c r="M73" i="2"/>
  <c r="M32" i="2"/>
  <c r="I32" i="2"/>
  <c r="K32" i="2"/>
  <c r="M48" i="2"/>
  <c r="M60" i="2"/>
  <c r="K79" i="2"/>
  <c r="I79" i="2"/>
  <c r="M54" i="2"/>
  <c r="I54" i="2"/>
  <c r="K54" i="2"/>
  <c r="M102" i="2"/>
  <c r="M52" i="2"/>
  <c r="M57" i="2"/>
  <c r="M28" i="2"/>
  <c r="K76" i="2"/>
  <c r="I76" i="2"/>
  <c r="M76" i="2"/>
  <c r="K60" i="2"/>
  <c r="K48" i="2"/>
  <c r="I48" i="2"/>
  <c r="K25" i="2"/>
  <c r="I25" i="2"/>
  <c r="M25" i="2"/>
  <c r="M50" i="2"/>
  <c r="I50" i="2"/>
  <c r="K50" i="2"/>
  <c r="M58" i="2"/>
  <c r="I58" i="2"/>
  <c r="K58" i="2"/>
  <c r="K95" i="2"/>
  <c r="I95" i="2"/>
  <c r="M95" i="2"/>
  <c r="M31" i="2"/>
  <c r="I31" i="2"/>
  <c r="K31" i="2"/>
  <c r="K92" i="2"/>
  <c r="I92" i="2"/>
  <c r="M49" i="2"/>
  <c r="K55" i="2"/>
  <c r="I55" i="2"/>
  <c r="M98" i="2"/>
  <c r="K96" i="2"/>
  <c r="I96" i="2"/>
  <c r="K88" i="2"/>
  <c r="K64" i="2"/>
  <c r="I64" i="2"/>
  <c r="M64" i="2"/>
  <c r="K27" i="2"/>
  <c r="I27" i="2"/>
  <c r="K6" i="2"/>
  <c r="I6" i="2"/>
  <c r="K85" i="2"/>
  <c r="I85" i="2"/>
  <c r="K68" i="2"/>
  <c r="I68" i="2"/>
  <c r="M53" i="2"/>
  <c r="I53" i="2"/>
  <c r="K53" i="2"/>
  <c r="K26" i="2"/>
  <c r="I26" i="2"/>
  <c r="K36" i="2"/>
  <c r="I88" i="2"/>
  <c r="M29" i="2"/>
  <c r="M80" i="2"/>
  <c r="K81" i="2"/>
  <c r="I81" i="2"/>
  <c r="K49" i="2"/>
  <c r="I49" i="2"/>
  <c r="K28" i="2"/>
  <c r="I28" i="2"/>
  <c r="K29" i="2"/>
  <c r="I29" i="2"/>
  <c r="K39" i="2"/>
  <c r="I39" i="2"/>
  <c r="K52" i="2"/>
  <c r="I52" i="2"/>
  <c r="K70" i="2"/>
  <c r="I70" i="2"/>
  <c r="I21" i="2"/>
  <c r="I102" i="2"/>
  <c r="M16" i="2"/>
  <c r="I16" i="2"/>
  <c r="K16" i="2"/>
  <c r="K24" i="2"/>
  <c r="I24" i="2"/>
  <c r="K87" i="2"/>
  <c r="I87" i="2"/>
  <c r="K44" i="2"/>
  <c r="I44" i="2"/>
  <c r="K62" i="2"/>
  <c r="I62" i="2"/>
  <c r="K63" i="2"/>
  <c r="I63" i="2"/>
  <c r="K77" i="2"/>
  <c r="I77" i="2"/>
  <c r="K40" i="2"/>
  <c r="I40" i="2"/>
  <c r="K7" i="2"/>
  <c r="I7" i="2"/>
  <c r="K66" i="2"/>
  <c r="I66" i="2"/>
  <c r="K21" i="2"/>
  <c r="K90" i="2"/>
  <c r="I90" i="2"/>
  <c r="K74" i="2"/>
  <c r="K78" i="2"/>
  <c r="I78" i="2"/>
  <c r="K35" i="2"/>
  <c r="I35" i="2"/>
  <c r="M35" i="2"/>
  <c r="M47" i="2"/>
  <c r="K9" i="2"/>
  <c r="I9" i="2"/>
  <c r="K13" i="2"/>
  <c r="I13" i="2"/>
  <c r="K5" i="2"/>
  <c r="I5" i="2"/>
  <c r="M5" i="2"/>
  <c r="M21" i="2"/>
  <c r="K14" i="2"/>
  <c r="I14" i="2"/>
  <c r="K84" i="2"/>
  <c r="I84" i="2"/>
  <c r="K94" i="2"/>
  <c r="I94" i="2"/>
  <c r="M36" i="2"/>
  <c r="I36" i="2"/>
  <c r="K98" i="2"/>
  <c r="I98" i="2"/>
  <c r="K61" i="2"/>
  <c r="I61" i="2"/>
  <c r="M61" i="2"/>
  <c r="M74" i="2"/>
  <c r="K75" i="2"/>
  <c r="I75" i="2"/>
  <c r="M75" i="2"/>
  <c r="M88" i="2"/>
  <c r="K37" i="2"/>
  <c r="I37" i="2"/>
  <c r="K82" i="2"/>
  <c r="I82" i="2"/>
  <c r="K57" i="2"/>
  <c r="I57" i="2"/>
  <c r="K45" i="2"/>
  <c r="I45" i="2"/>
  <c r="K38" i="2"/>
  <c r="I38" i="2"/>
  <c r="K73" i="2"/>
  <c r="I73" i="2"/>
  <c r="K80" i="2"/>
  <c r="I80" i="2"/>
</calcChain>
</file>

<file path=xl/sharedStrings.xml><?xml version="1.0" encoding="utf-8"?>
<sst xmlns="http://schemas.openxmlformats.org/spreadsheetml/2006/main" count="188" uniqueCount="31">
  <si>
    <t>序号</t>
  </si>
  <si>
    <t>品牌</t>
  </si>
  <si>
    <t>楼栋</t>
  </si>
  <si>
    <t>材料名称</t>
  </si>
  <si>
    <t>规格
参数</t>
  </si>
  <si>
    <t>长度</t>
  </si>
  <si>
    <t>厂家单位理论重量</t>
  </si>
  <si>
    <t>清单量
（吨）</t>
  </si>
  <si>
    <t>剩余清单量（吨）</t>
  </si>
  <si>
    <t>教学实验3#、4#地下室</t>
  </si>
  <si>
    <t>三级钢抗震带E盘螺</t>
  </si>
  <si>
    <t>三级钢抗震带E</t>
  </si>
  <si>
    <t>9m</t>
  </si>
  <si>
    <t>12m</t>
  </si>
  <si>
    <r>
      <rPr>
        <sz val="20"/>
        <rFont val="宋体"/>
        <family val="3"/>
        <charset val="134"/>
      </rPr>
      <t>9</t>
    </r>
    <r>
      <rPr>
        <sz val="20"/>
        <rFont val="宋体"/>
        <family val="3"/>
        <charset val="134"/>
      </rPr>
      <t>m</t>
    </r>
  </si>
  <si>
    <r>
      <rPr>
        <sz val="20"/>
        <rFont val="宋体"/>
        <family val="3"/>
        <charset val="134"/>
      </rPr>
      <t>1</t>
    </r>
    <r>
      <rPr>
        <sz val="20"/>
        <rFont val="宋体"/>
        <family val="3"/>
        <charset val="134"/>
      </rPr>
      <t>2m</t>
    </r>
  </si>
  <si>
    <t>小计</t>
  </si>
  <si>
    <r>
      <rPr>
        <sz val="20"/>
        <rFont val="宋体"/>
        <family val="3"/>
        <charset val="134"/>
      </rPr>
      <t>教学实验</t>
    </r>
    <r>
      <rPr>
        <sz val="20"/>
        <rFont val="宋体"/>
        <family val="3"/>
        <charset val="134"/>
      </rPr>
      <t>3</t>
    </r>
    <r>
      <rPr>
        <sz val="20"/>
        <rFont val="宋体"/>
        <family val="3"/>
        <charset val="134"/>
      </rPr>
      <t>#楼</t>
    </r>
  </si>
  <si>
    <t>教学实验4#楼</t>
  </si>
  <si>
    <r>
      <rPr>
        <sz val="20"/>
        <rFont val="宋体"/>
        <family val="3"/>
        <charset val="134"/>
      </rPr>
      <t>学生公寓5</t>
    </r>
    <r>
      <rPr>
        <sz val="20"/>
        <rFont val="宋体"/>
        <family val="3"/>
        <charset val="134"/>
      </rPr>
      <t>#楼</t>
    </r>
  </si>
  <si>
    <t>学生公寓6#楼</t>
  </si>
  <si>
    <t>学生公寓7#楼</t>
  </si>
  <si>
    <t>配电房</t>
  </si>
  <si>
    <t>合计</t>
  </si>
  <si>
    <t>不含税报价</t>
    <phoneticPr fontId="15" type="noConversion"/>
  </si>
  <si>
    <t>不含税单价（元）</t>
    <phoneticPr fontId="15" type="noConversion"/>
  </si>
  <si>
    <t>不含税总价（元）</t>
    <phoneticPr fontId="15" type="noConversion"/>
  </si>
  <si>
    <t>含税报价</t>
    <phoneticPr fontId="15" type="noConversion"/>
  </si>
  <si>
    <t>含税单价（元）</t>
    <phoneticPr fontId="15" type="noConversion"/>
  </si>
  <si>
    <t>含税总价（元）</t>
    <phoneticPr fontId="15" type="noConversion"/>
  </si>
  <si>
    <t>教学楼3#楼、4#楼、学生公寓5#楼、6#楼、7#楼钢筋招标清单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</si>
</sst>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19">
    <font>
      <sz val="11"/>
      <color theme="1"/>
      <name val="宋体"/>
      <charset val="134"/>
      <scheme val="minor"/>
    </font>
    <font>
      <b/>
      <sz val="20"/>
      <name val="宋体"/>
      <family val="3"/>
      <charset val="134"/>
      <scheme val="minor"/>
    </font>
    <font>
      <sz val="20"/>
      <name val="宋体"/>
      <family val="3"/>
      <charset val="134"/>
      <scheme val="minor"/>
    </font>
    <font>
      <b/>
      <sz val="26"/>
      <name val="宋体"/>
      <family val="3"/>
      <charset val="134"/>
      <scheme val="minor"/>
    </font>
    <font>
      <sz val="20"/>
      <color rgb="FF000000"/>
      <name val="宋体"/>
      <family val="3"/>
      <charset val="134"/>
      <scheme val="minor"/>
    </font>
    <font>
      <b/>
      <sz val="20"/>
      <color rgb="FF000000"/>
      <name val="宋体"/>
      <family val="3"/>
      <charset val="134"/>
      <scheme val="minor"/>
    </font>
    <font>
      <sz val="20"/>
      <name val="宋体"/>
      <family val="3"/>
      <charset val="134"/>
    </font>
    <font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sz val="20"/>
      <color rgb="FFFF000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Calibri"/>
      <family val="2"/>
    </font>
    <font>
      <sz val="11"/>
      <color indexed="8"/>
      <name val="等线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等线"/>
      <family val="3"/>
      <charset val="134"/>
    </font>
    <font>
      <sz val="20"/>
      <color rgb="FFFF0000"/>
      <name val="宋体"/>
      <family val="3"/>
      <charset val="134"/>
      <scheme val="minor"/>
    </font>
    <font>
      <sz val="20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CFD1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2909634693444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3" fillId="0" borderId="0"/>
    <xf numFmtId="0" fontId="14" fillId="0" borderId="0"/>
    <xf numFmtId="0" fontId="16" fillId="0" borderId="0">
      <alignment vertical="center"/>
    </xf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76" fontId="1" fillId="6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176" fontId="18" fillId="2" borderId="1" xfId="0" applyNumberFormat="1" applyFont="1" applyFill="1" applyBorder="1" applyAlignment="1">
      <alignment horizontal="center" vertical="center" wrapText="1"/>
    </xf>
    <xf numFmtId="176" fontId="18" fillId="2" borderId="2" xfId="0" applyNumberFormat="1" applyFont="1" applyFill="1" applyBorder="1" applyAlignment="1">
      <alignment horizontal="center" vertical="center" wrapText="1"/>
    </xf>
    <xf numFmtId="176" fontId="18" fillId="2" borderId="3" xfId="0" applyNumberFormat="1" applyFont="1" applyFill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176" fontId="9" fillId="2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9">
    <cellStyle name="Normal" xfId="2"/>
    <cellStyle name="常规" xfId="0" builtinId="0"/>
    <cellStyle name="常规 2" xfId="3"/>
    <cellStyle name="常规 2 2" xfId="1"/>
    <cellStyle name="常规 2 3" xfId="8"/>
    <cellStyle name="常规 3" xfId="4"/>
    <cellStyle name="常规 4" xfId="5"/>
    <cellStyle name="常规 5" xfId="6"/>
    <cellStyle name="常规 6" xfId="7"/>
  </cellStyles>
  <dxfs count="0"/>
  <tableStyles count="0" defaultTableStyle="TableStyleMedium2" defaultPivotStyle="PivotStyleLight16"/>
  <colors>
    <mruColors>
      <color rgb="FFFF0000"/>
      <color rgb="FFCFD14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9525</xdr:rowOff>
    </xdr:from>
    <xdr:to>
      <xdr:col>1</xdr:col>
      <xdr:colOff>444500</xdr:colOff>
      <xdr:row>0</xdr:row>
      <xdr:rowOff>666750</xdr:rowOff>
    </xdr:to>
    <xdr:pic>
      <xdr:nvPicPr>
        <xdr:cNvPr id="2" name="图片 1" descr="更新后校徽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71450" y="9525"/>
          <a:ext cx="8064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76835</xdr:colOff>
      <xdr:row>102</xdr:row>
      <xdr:rowOff>0</xdr:rowOff>
    </xdr:from>
    <xdr:to>
      <xdr:col>3</xdr:col>
      <xdr:colOff>762635</xdr:colOff>
      <xdr:row>102</xdr:row>
      <xdr:rowOff>200025</xdr:rowOff>
    </xdr:to>
    <xdr:sp macro="" textlink="">
      <xdr:nvSpPr>
        <xdr:cNvPr id="3" name="Host Control  19"/>
        <xdr:cNvSpPr/>
      </xdr:nvSpPr>
      <xdr:spPr>
        <a:xfrm>
          <a:off x="3020060" y="38100000"/>
          <a:ext cx="6858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76835</xdr:colOff>
      <xdr:row>102</xdr:row>
      <xdr:rowOff>0</xdr:rowOff>
    </xdr:from>
    <xdr:to>
      <xdr:col>2</xdr:col>
      <xdr:colOff>55245</xdr:colOff>
      <xdr:row>102</xdr:row>
      <xdr:rowOff>200025</xdr:rowOff>
    </xdr:to>
    <xdr:sp macro="" textlink="">
      <xdr:nvSpPr>
        <xdr:cNvPr id="4" name="Host Control  19"/>
        <xdr:cNvSpPr/>
      </xdr:nvSpPr>
      <xdr:spPr>
        <a:xfrm>
          <a:off x="600710" y="38100000"/>
          <a:ext cx="68326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76835</xdr:colOff>
      <xdr:row>101</xdr:row>
      <xdr:rowOff>0</xdr:rowOff>
    </xdr:from>
    <xdr:to>
      <xdr:col>3</xdr:col>
      <xdr:colOff>762635</xdr:colOff>
      <xdr:row>101</xdr:row>
      <xdr:rowOff>200025</xdr:rowOff>
    </xdr:to>
    <xdr:sp macro="" textlink="">
      <xdr:nvSpPr>
        <xdr:cNvPr id="5" name="Host Control  19"/>
        <xdr:cNvSpPr/>
      </xdr:nvSpPr>
      <xdr:spPr>
        <a:xfrm>
          <a:off x="3020060" y="37554535"/>
          <a:ext cx="6858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76835</xdr:colOff>
      <xdr:row>101</xdr:row>
      <xdr:rowOff>0</xdr:rowOff>
    </xdr:from>
    <xdr:to>
      <xdr:col>1</xdr:col>
      <xdr:colOff>237490</xdr:colOff>
      <xdr:row>101</xdr:row>
      <xdr:rowOff>200025</xdr:rowOff>
    </xdr:to>
    <xdr:sp macro="" textlink="">
      <xdr:nvSpPr>
        <xdr:cNvPr id="6" name="Host Control  19"/>
        <xdr:cNvSpPr/>
      </xdr:nvSpPr>
      <xdr:spPr>
        <a:xfrm>
          <a:off x="76835" y="37554535"/>
          <a:ext cx="6845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76835</xdr:colOff>
      <xdr:row>102</xdr:row>
      <xdr:rowOff>0</xdr:rowOff>
    </xdr:from>
    <xdr:to>
      <xdr:col>3</xdr:col>
      <xdr:colOff>762635</xdr:colOff>
      <xdr:row>102</xdr:row>
      <xdr:rowOff>200025</xdr:rowOff>
    </xdr:to>
    <xdr:sp macro="" textlink="">
      <xdr:nvSpPr>
        <xdr:cNvPr id="7" name="Host Control  19"/>
        <xdr:cNvSpPr/>
      </xdr:nvSpPr>
      <xdr:spPr>
        <a:xfrm>
          <a:off x="3020060" y="38100000"/>
          <a:ext cx="6858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76835</xdr:colOff>
      <xdr:row>102</xdr:row>
      <xdr:rowOff>0</xdr:rowOff>
    </xdr:from>
    <xdr:to>
      <xdr:col>2</xdr:col>
      <xdr:colOff>55245</xdr:colOff>
      <xdr:row>102</xdr:row>
      <xdr:rowOff>200025</xdr:rowOff>
    </xdr:to>
    <xdr:sp macro="" textlink="">
      <xdr:nvSpPr>
        <xdr:cNvPr id="8" name="Host Control  19"/>
        <xdr:cNvSpPr/>
      </xdr:nvSpPr>
      <xdr:spPr>
        <a:xfrm>
          <a:off x="600710" y="38100000"/>
          <a:ext cx="683260" cy="2000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tabSelected="1" view="pageBreakPreview" topLeftCell="A40" zoomScale="50" zoomScaleNormal="100" zoomScaleSheetLayoutView="50" workbookViewId="0">
      <selection activeCell="I5" sqref="I5"/>
    </sheetView>
  </sheetViews>
  <sheetFormatPr defaultColWidth="9" defaultRowHeight="42.95" customHeight="1"/>
  <cols>
    <col min="1" max="1" width="6.875" style="2" customWidth="1"/>
    <col min="2" max="2" width="9.25" style="2" customWidth="1"/>
    <col min="3" max="3" width="22.5" style="2" customWidth="1"/>
    <col min="4" max="4" width="33.375" style="2" customWidth="1"/>
    <col min="5" max="5" width="12" style="2" customWidth="1"/>
    <col min="6" max="6" width="8.375" style="2" customWidth="1"/>
    <col min="7" max="7" width="13.375" style="2" customWidth="1"/>
    <col min="8" max="9" width="21.625" style="2" customWidth="1"/>
    <col min="10" max="10" width="28.75" style="2" customWidth="1"/>
    <col min="11" max="11" width="30.25" style="2" customWidth="1"/>
    <col min="12" max="12" width="29.375" style="2" customWidth="1"/>
    <col min="13" max="13" width="33.875" style="2" customWidth="1"/>
    <col min="14" max="16384" width="9" style="2"/>
  </cols>
  <sheetData>
    <row r="1" spans="1:13" s="1" customFormat="1" ht="65.099999999999994" customHeight="1">
      <c r="A1" s="37" t="s">
        <v>30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86.1" customHeight="1">
      <c r="A2" s="23" t="s">
        <v>0</v>
      </c>
      <c r="B2" s="34" t="s">
        <v>1</v>
      </c>
      <c r="C2" s="35" t="s">
        <v>2</v>
      </c>
      <c r="D2" s="35" t="s">
        <v>3</v>
      </c>
      <c r="E2" s="31" t="s">
        <v>4</v>
      </c>
      <c r="F2" s="35" t="s">
        <v>5</v>
      </c>
      <c r="G2" s="31" t="s">
        <v>6</v>
      </c>
      <c r="H2" s="31" t="s">
        <v>7</v>
      </c>
      <c r="I2" s="31" t="s">
        <v>8</v>
      </c>
      <c r="J2" s="36" t="s">
        <v>24</v>
      </c>
      <c r="K2" s="36"/>
      <c r="L2" s="36" t="s">
        <v>27</v>
      </c>
      <c r="M2" s="36"/>
    </row>
    <row r="3" spans="1:13" ht="95.1" customHeight="1">
      <c r="A3" s="23"/>
      <c r="B3" s="34"/>
      <c r="C3" s="35"/>
      <c r="D3" s="35"/>
      <c r="E3" s="31"/>
      <c r="F3" s="35"/>
      <c r="G3" s="31"/>
      <c r="H3" s="31"/>
      <c r="I3" s="31"/>
      <c r="J3" s="12" t="s">
        <v>25</v>
      </c>
      <c r="K3" s="12" t="s">
        <v>26</v>
      </c>
      <c r="L3" s="12" t="s">
        <v>28</v>
      </c>
      <c r="M3" s="12" t="s">
        <v>29</v>
      </c>
    </row>
    <row r="4" spans="1:13" ht="30.95" customHeight="1">
      <c r="A4" s="3">
        <v>1</v>
      </c>
      <c r="B4" s="24"/>
      <c r="C4" s="25" t="s">
        <v>9</v>
      </c>
      <c r="D4" s="4" t="s">
        <v>10</v>
      </c>
      <c r="E4" s="15">
        <v>6</v>
      </c>
      <c r="F4" s="16"/>
      <c r="G4" s="4">
        <v>2.2000000000000002</v>
      </c>
      <c r="H4" s="13">
        <v>0.49399999999999999</v>
      </c>
      <c r="I4" s="17">
        <v>0</v>
      </c>
      <c r="J4" s="9"/>
      <c r="K4" s="8">
        <f>I4*J4</f>
        <v>0</v>
      </c>
      <c r="L4" s="9"/>
      <c r="M4" s="8">
        <f>I4*L4</f>
        <v>0</v>
      </c>
    </row>
    <row r="5" spans="1:13" ht="30.95" customHeight="1">
      <c r="A5" s="3">
        <v>2</v>
      </c>
      <c r="B5" s="24"/>
      <c r="C5" s="25"/>
      <c r="D5" s="4" t="s">
        <v>10</v>
      </c>
      <c r="E5" s="16">
        <v>8</v>
      </c>
      <c r="F5" s="16"/>
      <c r="G5" s="4">
        <v>2.2000000000000002</v>
      </c>
      <c r="H5" s="13">
        <v>47.98</v>
      </c>
      <c r="I5" s="18">
        <f ca="1">H5-O5-K5-M5-Q5-S5-U5-W5-Y5-AA5-AE5</f>
        <v>3.1089999999999964</v>
      </c>
      <c r="J5" s="9"/>
      <c r="K5" s="8">
        <f t="shared" ref="K5:K68" ca="1" si="0">I5*J5</f>
        <v>0</v>
      </c>
      <c r="L5" s="9"/>
      <c r="M5" s="8">
        <f t="shared" ref="M5:M68" ca="1" si="1">I5*L5</f>
        <v>0</v>
      </c>
    </row>
    <row r="6" spans="1:13" ht="30.95" customHeight="1">
      <c r="A6" s="3">
        <v>3</v>
      </c>
      <c r="B6" s="24"/>
      <c r="C6" s="25"/>
      <c r="D6" s="4" t="s">
        <v>10</v>
      </c>
      <c r="E6" s="16">
        <v>10</v>
      </c>
      <c r="F6" s="5"/>
      <c r="G6" s="4">
        <v>2.2000000000000002</v>
      </c>
      <c r="H6" s="13">
        <v>136.36099999999999</v>
      </c>
      <c r="I6" s="18">
        <f ca="1">H6-O6-K6-M6-Q6-S6-U6-W6-Y6-AA6</f>
        <v>2.3759999999999799</v>
      </c>
      <c r="J6" s="9"/>
      <c r="K6" s="8">
        <f t="shared" ca="1" si="0"/>
        <v>0</v>
      </c>
      <c r="L6" s="9"/>
      <c r="M6" s="8">
        <f t="shared" ca="1" si="1"/>
        <v>0</v>
      </c>
    </row>
    <row r="7" spans="1:13" ht="30.95" customHeight="1">
      <c r="A7" s="3">
        <v>4</v>
      </c>
      <c r="B7" s="24"/>
      <c r="C7" s="25"/>
      <c r="D7" s="32" t="s">
        <v>11</v>
      </c>
      <c r="E7" s="32">
        <v>12</v>
      </c>
      <c r="F7" s="5" t="s">
        <v>12</v>
      </c>
      <c r="G7" s="4">
        <v>2.3980000000000001</v>
      </c>
      <c r="H7" s="28">
        <v>131.36099999999999</v>
      </c>
      <c r="I7" s="19">
        <f ca="1">H7-O7-K7-M7-Q7-S7-U7-W7-Y7-K8-O8-M8-Q8-S8-U8-W8-Y8-AA7-AA8-AC7</f>
        <v>7.8192999999999859</v>
      </c>
      <c r="J7" s="9"/>
      <c r="K7" s="8">
        <f t="shared" ca="1" si="0"/>
        <v>0</v>
      </c>
      <c r="L7" s="9"/>
      <c r="M7" s="8">
        <f t="shared" ca="1" si="1"/>
        <v>0</v>
      </c>
    </row>
    <row r="8" spans="1:13" ht="30.75" customHeight="1">
      <c r="A8" s="3">
        <v>5</v>
      </c>
      <c r="B8" s="24"/>
      <c r="C8" s="25"/>
      <c r="D8" s="33"/>
      <c r="E8" s="33"/>
      <c r="F8" s="16" t="s">
        <v>13</v>
      </c>
      <c r="G8" s="4">
        <v>2.6640000000000001</v>
      </c>
      <c r="H8" s="29"/>
      <c r="I8" s="20"/>
      <c r="J8" s="9"/>
      <c r="K8" s="8">
        <f t="shared" si="0"/>
        <v>0</v>
      </c>
      <c r="L8" s="9"/>
      <c r="M8" s="8">
        <f t="shared" si="1"/>
        <v>0</v>
      </c>
    </row>
    <row r="9" spans="1:13" ht="30.75" customHeight="1">
      <c r="A9" s="3">
        <v>6</v>
      </c>
      <c r="B9" s="24"/>
      <c r="C9" s="25"/>
      <c r="D9" s="32" t="s">
        <v>11</v>
      </c>
      <c r="E9" s="32">
        <v>14</v>
      </c>
      <c r="F9" s="16" t="s">
        <v>12</v>
      </c>
      <c r="G9" s="4">
        <v>2.7229999999999999</v>
      </c>
      <c r="H9" s="28">
        <v>394.197</v>
      </c>
      <c r="I9" s="19">
        <f ca="1">H9-J9-O9-K9-M9-Q9-S9-U9-W9-Y9-K10-O10-M10-Q10-S10-U10-W10-Y10-AA9-AA10-AC9-AC10</f>
        <v>15.703999999999965</v>
      </c>
      <c r="J9" s="9"/>
      <c r="K9" s="8">
        <f t="shared" ca="1" si="0"/>
        <v>0</v>
      </c>
      <c r="L9" s="9"/>
      <c r="M9" s="8">
        <f t="shared" ca="1" si="1"/>
        <v>0</v>
      </c>
    </row>
    <row r="10" spans="1:13" ht="30.95" customHeight="1">
      <c r="A10" s="3">
        <v>7</v>
      </c>
      <c r="B10" s="24"/>
      <c r="C10" s="25"/>
      <c r="D10" s="33"/>
      <c r="E10" s="33"/>
      <c r="F10" s="16" t="s">
        <v>13</v>
      </c>
      <c r="G10" s="4">
        <v>2.9039999999999999</v>
      </c>
      <c r="H10" s="29"/>
      <c r="I10" s="20"/>
      <c r="J10" s="9"/>
      <c r="K10" s="8">
        <f t="shared" si="0"/>
        <v>0</v>
      </c>
      <c r="L10" s="9"/>
      <c r="M10" s="8">
        <f t="shared" si="1"/>
        <v>0</v>
      </c>
    </row>
    <row r="11" spans="1:13" ht="30.95" customHeight="1">
      <c r="A11" s="3">
        <v>8</v>
      </c>
      <c r="B11" s="24"/>
      <c r="C11" s="25"/>
      <c r="D11" s="32" t="s">
        <v>11</v>
      </c>
      <c r="E11" s="32">
        <v>16</v>
      </c>
      <c r="F11" s="5" t="s">
        <v>12</v>
      </c>
      <c r="G11" s="4">
        <v>2.8439999999999999</v>
      </c>
      <c r="H11" s="28">
        <v>162.255</v>
      </c>
      <c r="I11" s="19">
        <f ca="1">H11-O11-K11-M11-Q11-S11-U11-W11-Y11-K12-O12-M12-Q12-S12-U12-W12-Y12-AA11-AA12-AC11</f>
        <v>2.9910000000000059</v>
      </c>
      <c r="J11" s="9"/>
      <c r="K11" s="8">
        <f t="shared" ca="1" si="0"/>
        <v>0</v>
      </c>
      <c r="L11" s="9"/>
      <c r="M11" s="8">
        <f t="shared" ca="1" si="1"/>
        <v>0</v>
      </c>
    </row>
    <row r="12" spans="1:13" ht="30.95" customHeight="1">
      <c r="A12" s="3">
        <v>9</v>
      </c>
      <c r="B12" s="24"/>
      <c r="C12" s="25"/>
      <c r="D12" s="33"/>
      <c r="E12" s="33"/>
      <c r="F12" s="16" t="s">
        <v>13</v>
      </c>
      <c r="G12" s="4">
        <v>2.8439999999999999</v>
      </c>
      <c r="H12" s="29"/>
      <c r="I12" s="20"/>
      <c r="J12" s="9"/>
      <c r="K12" s="8">
        <f t="shared" si="0"/>
        <v>0</v>
      </c>
      <c r="L12" s="9"/>
      <c r="M12" s="8">
        <f t="shared" si="1"/>
        <v>0</v>
      </c>
    </row>
    <row r="13" spans="1:13" ht="30.95" customHeight="1">
      <c r="A13" s="3">
        <v>10</v>
      </c>
      <c r="B13" s="24"/>
      <c r="C13" s="25"/>
      <c r="D13" s="16" t="s">
        <v>11</v>
      </c>
      <c r="E13" s="16">
        <v>18</v>
      </c>
      <c r="F13" s="16" t="s">
        <v>13</v>
      </c>
      <c r="G13" s="4">
        <v>2.88</v>
      </c>
      <c r="H13" s="13">
        <v>299.584</v>
      </c>
      <c r="I13" s="18">
        <f ca="1">H13-O13-K13-M13-Q13-S13-U13-W13-Y13-AA13</f>
        <v>11.083999999999975</v>
      </c>
      <c r="J13" s="9"/>
      <c r="K13" s="8">
        <f t="shared" ca="1" si="0"/>
        <v>0</v>
      </c>
      <c r="L13" s="9"/>
      <c r="M13" s="8">
        <f t="shared" ca="1" si="1"/>
        <v>0</v>
      </c>
    </row>
    <row r="14" spans="1:13" ht="30.95" customHeight="1">
      <c r="A14" s="3">
        <v>11</v>
      </c>
      <c r="B14" s="24"/>
      <c r="C14" s="25"/>
      <c r="D14" s="16" t="s">
        <v>11</v>
      </c>
      <c r="E14" s="16">
        <v>20</v>
      </c>
      <c r="F14" s="16" t="s">
        <v>12</v>
      </c>
      <c r="G14" s="4">
        <v>2.6680000000000001</v>
      </c>
      <c r="H14" s="28">
        <v>81.995000000000005</v>
      </c>
      <c r="I14" s="19">
        <f ca="1">H14-O14-K14-M14-Q14-S14-U14-W14-Y14-K15-O15-M15-Q15-S15-U15-W15-Y15-AA14-AA15</f>
        <v>7.2990000000000066</v>
      </c>
      <c r="J14" s="9"/>
      <c r="K14" s="8">
        <f t="shared" ca="1" si="0"/>
        <v>0</v>
      </c>
      <c r="L14" s="9"/>
      <c r="M14" s="8">
        <f t="shared" ca="1" si="1"/>
        <v>0</v>
      </c>
    </row>
    <row r="15" spans="1:13" ht="30.95" customHeight="1">
      <c r="A15" s="3">
        <v>12</v>
      </c>
      <c r="B15" s="24"/>
      <c r="C15" s="25"/>
      <c r="D15" s="16" t="s">
        <v>11</v>
      </c>
      <c r="E15" s="16">
        <v>20</v>
      </c>
      <c r="F15" s="16" t="s">
        <v>13</v>
      </c>
      <c r="G15" s="4">
        <v>2.964</v>
      </c>
      <c r="H15" s="29"/>
      <c r="I15" s="20"/>
      <c r="J15" s="9"/>
      <c r="K15" s="8">
        <f t="shared" si="0"/>
        <v>0</v>
      </c>
      <c r="L15" s="9"/>
      <c r="M15" s="8">
        <f t="shared" si="1"/>
        <v>0</v>
      </c>
    </row>
    <row r="16" spans="1:13" ht="30.95" customHeight="1">
      <c r="A16" s="3">
        <v>13</v>
      </c>
      <c r="B16" s="24"/>
      <c r="C16" s="25"/>
      <c r="D16" s="32" t="s">
        <v>11</v>
      </c>
      <c r="E16" s="32">
        <v>22</v>
      </c>
      <c r="F16" s="16" t="s">
        <v>14</v>
      </c>
      <c r="G16" s="4">
        <v>2.6819999999999999</v>
      </c>
      <c r="H16" s="28">
        <v>159.80500000000001</v>
      </c>
      <c r="I16" s="19">
        <f ca="1">H16-O16-K16-M16-Q16-S16-U16-W16-Y16-K17-O17-M17-Q17-S17-U17-W17-Y17-AA16-AA17</f>
        <v>16.221000000000004</v>
      </c>
      <c r="J16" s="9"/>
      <c r="K16" s="8">
        <f t="shared" ca="1" si="0"/>
        <v>0</v>
      </c>
      <c r="L16" s="9"/>
      <c r="M16" s="8">
        <f t="shared" ca="1" si="1"/>
        <v>0</v>
      </c>
    </row>
    <row r="17" spans="1:13" ht="30.95" customHeight="1">
      <c r="A17" s="3">
        <v>14</v>
      </c>
      <c r="B17" s="24"/>
      <c r="C17" s="25"/>
      <c r="D17" s="33"/>
      <c r="E17" s="33"/>
      <c r="F17" s="16" t="s">
        <v>13</v>
      </c>
      <c r="G17" s="4">
        <v>2.8610000000000002</v>
      </c>
      <c r="H17" s="29"/>
      <c r="I17" s="20"/>
      <c r="J17" s="9"/>
      <c r="K17" s="8">
        <f t="shared" si="0"/>
        <v>0</v>
      </c>
      <c r="L17" s="9"/>
      <c r="M17" s="8">
        <f t="shared" si="1"/>
        <v>0</v>
      </c>
    </row>
    <row r="18" spans="1:13" ht="30.95" customHeight="1">
      <c r="A18" s="3">
        <v>15</v>
      </c>
      <c r="B18" s="24"/>
      <c r="C18" s="25"/>
      <c r="D18" s="16" t="s">
        <v>11</v>
      </c>
      <c r="E18" s="16">
        <v>25</v>
      </c>
      <c r="F18" s="16" t="s">
        <v>12</v>
      </c>
      <c r="G18" s="4">
        <v>2.7719999999999998</v>
      </c>
      <c r="H18" s="28">
        <v>210.709</v>
      </c>
      <c r="I18" s="21">
        <v>0</v>
      </c>
      <c r="J18" s="9"/>
      <c r="K18" s="8">
        <f t="shared" si="0"/>
        <v>0</v>
      </c>
      <c r="L18" s="9"/>
      <c r="M18" s="8">
        <f t="shared" si="1"/>
        <v>0</v>
      </c>
    </row>
    <row r="19" spans="1:13" ht="30.95" customHeight="1">
      <c r="A19" s="3">
        <v>16</v>
      </c>
      <c r="B19" s="24"/>
      <c r="C19" s="25"/>
      <c r="D19" s="16" t="s">
        <v>11</v>
      </c>
      <c r="E19" s="16">
        <v>25</v>
      </c>
      <c r="F19" s="16" t="s">
        <v>15</v>
      </c>
      <c r="G19" s="4">
        <v>2.7719999999999998</v>
      </c>
      <c r="H19" s="29"/>
      <c r="I19" s="22"/>
      <c r="J19" s="9"/>
      <c r="K19" s="8">
        <f t="shared" si="0"/>
        <v>0</v>
      </c>
      <c r="L19" s="9"/>
      <c r="M19" s="8">
        <f t="shared" si="1"/>
        <v>0</v>
      </c>
    </row>
    <row r="20" spans="1:13" ht="30.95" customHeight="1">
      <c r="A20" s="3">
        <v>17</v>
      </c>
      <c r="B20" s="24"/>
      <c r="C20" s="25"/>
      <c r="D20" s="16" t="s">
        <v>11</v>
      </c>
      <c r="E20" s="16">
        <v>32</v>
      </c>
      <c r="F20" s="16" t="s">
        <v>13</v>
      </c>
      <c r="G20" s="4">
        <v>3.0289999999999999</v>
      </c>
      <c r="H20" s="13">
        <v>14.093</v>
      </c>
      <c r="I20" s="17">
        <v>0</v>
      </c>
      <c r="J20" s="9"/>
      <c r="K20" s="8">
        <f t="shared" si="0"/>
        <v>0</v>
      </c>
      <c r="L20" s="9"/>
      <c r="M20" s="8">
        <f t="shared" si="1"/>
        <v>0</v>
      </c>
    </row>
    <row r="21" spans="1:13" ht="30.95" customHeight="1">
      <c r="A21" s="3">
        <v>18</v>
      </c>
      <c r="B21" s="24"/>
      <c r="C21" s="25"/>
      <c r="D21" s="25" t="s">
        <v>16</v>
      </c>
      <c r="E21" s="25"/>
      <c r="F21" s="25"/>
      <c r="G21" s="25"/>
      <c r="H21" s="6">
        <f>SUM(H4:H20)</f>
        <v>1638.8340000000001</v>
      </c>
      <c r="I21" s="6">
        <f ca="1">SUM(I4:I20)</f>
        <v>40.654299999999921</v>
      </c>
      <c r="J21" s="9"/>
      <c r="K21" s="6">
        <f ca="1">SUM(K4:K20)</f>
        <v>0</v>
      </c>
      <c r="L21" s="9"/>
      <c r="M21" s="6">
        <f ca="1">SUM(M4:M20)</f>
        <v>0</v>
      </c>
    </row>
    <row r="22" spans="1:13" ht="30.95" customHeight="1">
      <c r="A22" s="3">
        <v>19</v>
      </c>
      <c r="B22" s="24"/>
      <c r="C22" s="25" t="s">
        <v>17</v>
      </c>
      <c r="D22" s="4" t="s">
        <v>10</v>
      </c>
      <c r="E22" s="15">
        <v>6</v>
      </c>
      <c r="F22" s="16"/>
      <c r="G22" s="4">
        <v>2.2000000000000002</v>
      </c>
      <c r="H22" s="13">
        <v>40.058999999999997</v>
      </c>
      <c r="I22" s="17">
        <v>0</v>
      </c>
      <c r="J22" s="9"/>
      <c r="K22" s="8">
        <f t="shared" si="0"/>
        <v>0</v>
      </c>
      <c r="L22" s="9"/>
      <c r="M22" s="8">
        <f t="shared" si="1"/>
        <v>0</v>
      </c>
    </row>
    <row r="23" spans="1:13" ht="30.95" customHeight="1">
      <c r="A23" s="3">
        <v>20</v>
      </c>
      <c r="B23" s="24"/>
      <c r="C23" s="25"/>
      <c r="D23" s="4" t="s">
        <v>10</v>
      </c>
      <c r="E23" s="16">
        <v>8</v>
      </c>
      <c r="F23" s="16"/>
      <c r="G23" s="4">
        <v>2.2000000000000002</v>
      </c>
      <c r="H23" s="13">
        <v>96.403000000000006</v>
      </c>
      <c r="I23" s="18">
        <f ca="1">H23-AE23-K23-M23-Q23-S23-U23-W23-Y23-AA23-AC23</f>
        <v>11.958000000000013</v>
      </c>
      <c r="J23" s="9"/>
      <c r="K23" s="8">
        <f t="shared" ca="1" si="0"/>
        <v>0</v>
      </c>
      <c r="L23" s="9"/>
      <c r="M23" s="8">
        <f t="shared" ca="1" si="1"/>
        <v>0</v>
      </c>
    </row>
    <row r="24" spans="1:13" ht="30.95" customHeight="1">
      <c r="A24" s="3">
        <v>21</v>
      </c>
      <c r="B24" s="24"/>
      <c r="C24" s="25"/>
      <c r="D24" s="4" t="s">
        <v>10</v>
      </c>
      <c r="E24" s="16">
        <v>10</v>
      </c>
      <c r="F24" s="5"/>
      <c r="G24" s="4">
        <v>2.2000000000000002</v>
      </c>
      <c r="H24" s="13">
        <v>41.637</v>
      </c>
      <c r="I24" s="18">
        <f ca="1">H24-O24-K24-M24-Q24-S24-U24-W24-Y24-AA24-AC24</f>
        <v>2.3239999999999981</v>
      </c>
      <c r="J24" s="9"/>
      <c r="K24" s="8">
        <f t="shared" ca="1" si="0"/>
        <v>0</v>
      </c>
      <c r="L24" s="9"/>
      <c r="M24" s="8">
        <f t="shared" ca="1" si="1"/>
        <v>0</v>
      </c>
    </row>
    <row r="25" spans="1:13" ht="30.95" customHeight="1">
      <c r="A25" s="3">
        <v>22</v>
      </c>
      <c r="B25" s="24"/>
      <c r="C25" s="25"/>
      <c r="D25" s="16" t="s">
        <v>11</v>
      </c>
      <c r="E25" s="16">
        <v>12</v>
      </c>
      <c r="F25" s="16" t="s">
        <v>12</v>
      </c>
      <c r="G25" s="4">
        <v>2.3980000000000001</v>
      </c>
      <c r="H25" s="13">
        <v>40.386000000000003</v>
      </c>
      <c r="I25" s="18">
        <f ca="1">H25-O25-K25-M25-Q25-S25-U25-W25-Y25-AA25</f>
        <v>25.998000000000005</v>
      </c>
      <c r="J25" s="9"/>
      <c r="K25" s="8">
        <f t="shared" ca="1" si="0"/>
        <v>0</v>
      </c>
      <c r="L25" s="9"/>
      <c r="M25" s="8">
        <f t="shared" ca="1" si="1"/>
        <v>0</v>
      </c>
    </row>
    <row r="26" spans="1:13" ht="30.95" customHeight="1">
      <c r="A26" s="3">
        <v>23</v>
      </c>
      <c r="B26" s="24"/>
      <c r="C26" s="25"/>
      <c r="D26" s="16" t="s">
        <v>11</v>
      </c>
      <c r="E26" s="16">
        <v>14</v>
      </c>
      <c r="F26" s="16" t="s">
        <v>13</v>
      </c>
      <c r="G26" s="4">
        <v>2.9039999999999999</v>
      </c>
      <c r="H26" s="13">
        <v>8.7360000000000007</v>
      </c>
      <c r="I26" s="18">
        <f ca="1">H26-O26-K26-M26-Q26-S26-U26-W26-Y26-AA26</f>
        <v>8.7360000000000007</v>
      </c>
      <c r="J26" s="9"/>
      <c r="K26" s="8">
        <f t="shared" ca="1" si="0"/>
        <v>0</v>
      </c>
      <c r="L26" s="9"/>
      <c r="M26" s="8">
        <f t="shared" ca="1" si="1"/>
        <v>0</v>
      </c>
    </row>
    <row r="27" spans="1:13" ht="30.95" customHeight="1">
      <c r="A27" s="3">
        <v>24</v>
      </c>
      <c r="B27" s="24"/>
      <c r="C27" s="25"/>
      <c r="D27" s="16" t="s">
        <v>11</v>
      </c>
      <c r="E27" s="16">
        <v>16</v>
      </c>
      <c r="F27" s="16" t="s">
        <v>13</v>
      </c>
      <c r="G27" s="4">
        <v>2.8439999999999999</v>
      </c>
      <c r="H27" s="13">
        <v>6.6150000000000002</v>
      </c>
      <c r="I27" s="18">
        <f ca="1">H27-O27-K27-M27-Q27-S27-U27-W27-Y27-AA27</f>
        <v>0.92700000000000049</v>
      </c>
      <c r="J27" s="9"/>
      <c r="K27" s="8">
        <f t="shared" ca="1" si="0"/>
        <v>0</v>
      </c>
      <c r="L27" s="9"/>
      <c r="M27" s="8">
        <f t="shared" ca="1" si="1"/>
        <v>0</v>
      </c>
    </row>
    <row r="28" spans="1:13" ht="30.95" customHeight="1">
      <c r="A28" s="3">
        <v>25</v>
      </c>
      <c r="B28" s="24"/>
      <c r="C28" s="25"/>
      <c r="D28" s="16" t="s">
        <v>11</v>
      </c>
      <c r="E28" s="16">
        <v>18</v>
      </c>
      <c r="F28" s="16" t="s">
        <v>13</v>
      </c>
      <c r="G28" s="4">
        <v>2.88</v>
      </c>
      <c r="H28" s="13">
        <v>10.679</v>
      </c>
      <c r="I28" s="18">
        <f ca="1">H28-O28-K28-M28-Q28-S28-U28-W28-Y28-AA28</f>
        <v>10.679</v>
      </c>
      <c r="J28" s="9"/>
      <c r="K28" s="8">
        <f t="shared" ca="1" si="0"/>
        <v>0</v>
      </c>
      <c r="L28" s="9"/>
      <c r="M28" s="8">
        <f t="shared" ca="1" si="1"/>
        <v>0</v>
      </c>
    </row>
    <row r="29" spans="1:13" ht="30.95" customHeight="1">
      <c r="A29" s="3">
        <v>26</v>
      </c>
      <c r="B29" s="24"/>
      <c r="C29" s="25"/>
      <c r="D29" s="16" t="s">
        <v>11</v>
      </c>
      <c r="E29" s="16">
        <v>20</v>
      </c>
      <c r="F29" s="16" t="s">
        <v>12</v>
      </c>
      <c r="G29" s="4">
        <v>2.6680000000000001</v>
      </c>
      <c r="H29" s="28">
        <v>52.137999999999998</v>
      </c>
      <c r="I29" s="19">
        <f ca="1">H29-O29-K29-M29-Q29-S29-U29-W29-Y29-K30-O30-M30-Q30-S30-U30-W30-Y30-AA29-AA30-AC29-AC30</f>
        <v>6.7859999999999987</v>
      </c>
      <c r="J29" s="9"/>
      <c r="K29" s="8">
        <f t="shared" ca="1" si="0"/>
        <v>0</v>
      </c>
      <c r="L29" s="9"/>
      <c r="M29" s="8">
        <f t="shared" ca="1" si="1"/>
        <v>0</v>
      </c>
    </row>
    <row r="30" spans="1:13" ht="30.95" customHeight="1">
      <c r="A30" s="3">
        <v>27</v>
      </c>
      <c r="B30" s="24"/>
      <c r="C30" s="25"/>
      <c r="D30" s="16" t="s">
        <v>11</v>
      </c>
      <c r="E30" s="16">
        <v>20</v>
      </c>
      <c r="F30" s="16" t="s">
        <v>13</v>
      </c>
      <c r="G30" s="4">
        <v>2.964</v>
      </c>
      <c r="H30" s="29"/>
      <c r="I30" s="20"/>
      <c r="J30" s="9"/>
      <c r="K30" s="8">
        <f t="shared" si="0"/>
        <v>0</v>
      </c>
      <c r="L30" s="9"/>
      <c r="M30" s="8">
        <f t="shared" si="1"/>
        <v>0</v>
      </c>
    </row>
    <row r="31" spans="1:13" ht="30.95" customHeight="1">
      <c r="A31" s="3">
        <v>28</v>
      </c>
      <c r="B31" s="24"/>
      <c r="C31" s="25"/>
      <c r="D31" s="16" t="s">
        <v>11</v>
      </c>
      <c r="E31" s="16">
        <v>22</v>
      </c>
      <c r="F31" s="16" t="s">
        <v>13</v>
      </c>
      <c r="G31" s="4">
        <v>2.8610000000000002</v>
      </c>
      <c r="H31" s="7">
        <v>64.045000000000002</v>
      </c>
      <c r="I31" s="18">
        <f ca="1">H31-O31-K31-M31-Q31-S31-U31-W31-Y31-AA31-AC31-AG31</f>
        <v>29.178999999999995</v>
      </c>
      <c r="J31" s="9"/>
      <c r="K31" s="8">
        <f t="shared" ca="1" si="0"/>
        <v>0</v>
      </c>
      <c r="L31" s="9"/>
      <c r="M31" s="8">
        <f t="shared" ca="1" si="1"/>
        <v>0</v>
      </c>
    </row>
    <row r="32" spans="1:13" ht="30.95" customHeight="1">
      <c r="A32" s="3">
        <v>29</v>
      </c>
      <c r="B32" s="24"/>
      <c r="C32" s="25"/>
      <c r="D32" s="16" t="s">
        <v>11</v>
      </c>
      <c r="E32" s="16">
        <v>25</v>
      </c>
      <c r="F32" s="16" t="s">
        <v>12</v>
      </c>
      <c r="G32" s="4">
        <v>2.7719999999999998</v>
      </c>
      <c r="H32" s="28">
        <v>79.721000000000004</v>
      </c>
      <c r="I32" s="19">
        <f ca="1">H32-O32-K32-M32-Q32-S32-U32-W32-Y32-K33-O33-M33-Q33-S33-U33-W33-Y33-AA32-AA33-AC32-AC33-AG32-AG33</f>
        <v>29.824999999999999</v>
      </c>
      <c r="J32" s="9"/>
      <c r="K32" s="8">
        <f t="shared" ca="1" si="0"/>
        <v>0</v>
      </c>
      <c r="L32" s="9"/>
      <c r="M32" s="8">
        <f t="shared" ca="1" si="1"/>
        <v>0</v>
      </c>
    </row>
    <row r="33" spans="1:13" ht="30.95" customHeight="1">
      <c r="A33" s="3">
        <v>30</v>
      </c>
      <c r="B33" s="24"/>
      <c r="C33" s="25"/>
      <c r="D33" s="16" t="s">
        <v>11</v>
      </c>
      <c r="E33" s="16">
        <v>25</v>
      </c>
      <c r="F33" s="16" t="s">
        <v>13</v>
      </c>
      <c r="G33" s="4">
        <v>2.7719999999999998</v>
      </c>
      <c r="H33" s="29"/>
      <c r="I33" s="20"/>
      <c r="J33" s="9"/>
      <c r="K33" s="8">
        <f t="shared" si="0"/>
        <v>0</v>
      </c>
      <c r="L33" s="9"/>
      <c r="M33" s="8">
        <f t="shared" si="1"/>
        <v>0</v>
      </c>
    </row>
    <row r="34" spans="1:13" ht="30.95" customHeight="1">
      <c r="A34" s="3">
        <v>31</v>
      </c>
      <c r="B34" s="24"/>
      <c r="C34" s="25"/>
      <c r="D34" s="25" t="s">
        <v>16</v>
      </c>
      <c r="E34" s="25"/>
      <c r="F34" s="25"/>
      <c r="G34" s="25"/>
      <c r="H34" s="6">
        <f>SUM(H22:H33)</f>
        <v>440.41899999999998</v>
      </c>
      <c r="I34" s="6">
        <f ca="1">SUM(I22:I33)</f>
        <v>125.76899999999999</v>
      </c>
      <c r="J34" s="9"/>
      <c r="K34" s="6">
        <f ca="1">SUM(K22:K33)</f>
        <v>0</v>
      </c>
      <c r="L34" s="9"/>
      <c r="M34" s="6">
        <f ca="1">SUM(M22:M33)</f>
        <v>0</v>
      </c>
    </row>
    <row r="35" spans="1:13" ht="30.75" customHeight="1">
      <c r="A35" s="3">
        <v>32</v>
      </c>
      <c r="B35" s="24"/>
      <c r="C35" s="25" t="s">
        <v>18</v>
      </c>
      <c r="D35" s="16" t="s">
        <v>10</v>
      </c>
      <c r="E35" s="16">
        <v>6</v>
      </c>
      <c r="F35" s="16"/>
      <c r="G35" s="4">
        <v>2.2000000000000002</v>
      </c>
      <c r="H35" s="13">
        <v>51.183</v>
      </c>
      <c r="I35" s="18">
        <f ca="1">H35-O35-K35-M35-Q35-S35-U35-W35-Y35-AA35-AC35</f>
        <v>19.464999999999996</v>
      </c>
      <c r="J35" s="9"/>
      <c r="K35" s="8">
        <f t="shared" ca="1" si="0"/>
        <v>0</v>
      </c>
      <c r="L35" s="9"/>
      <c r="M35" s="8">
        <f t="shared" ca="1" si="1"/>
        <v>0</v>
      </c>
    </row>
    <row r="36" spans="1:13" ht="30.95" customHeight="1">
      <c r="A36" s="3">
        <v>33</v>
      </c>
      <c r="B36" s="24"/>
      <c r="C36" s="25"/>
      <c r="D36" s="16" t="s">
        <v>10</v>
      </c>
      <c r="E36" s="16">
        <v>8</v>
      </c>
      <c r="F36" s="16"/>
      <c r="G36" s="4">
        <v>2.2000000000000002</v>
      </c>
      <c r="H36" s="13">
        <v>150.31399999999999</v>
      </c>
      <c r="I36" s="18">
        <f ca="1">H36-O36-AE36-M36-Q36-S36-U36-W36-Y36-AA36</f>
        <v>64.202999999999989</v>
      </c>
      <c r="J36" s="9"/>
      <c r="K36" s="8">
        <f t="shared" ca="1" si="0"/>
        <v>0</v>
      </c>
      <c r="L36" s="9"/>
      <c r="M36" s="8">
        <f t="shared" ca="1" si="1"/>
        <v>0</v>
      </c>
    </row>
    <row r="37" spans="1:13" ht="30.95" customHeight="1">
      <c r="A37" s="3">
        <v>34</v>
      </c>
      <c r="B37" s="24"/>
      <c r="C37" s="25"/>
      <c r="D37" s="16" t="s">
        <v>10</v>
      </c>
      <c r="E37" s="16">
        <v>10</v>
      </c>
      <c r="F37" s="16"/>
      <c r="G37" s="4">
        <v>2.2000000000000002</v>
      </c>
      <c r="H37" s="13">
        <v>52.667999999999999</v>
      </c>
      <c r="I37" s="18">
        <f ca="1">H37-O37-K37-M37-Q37-S37-U37-W37-Y37-AA37-AC37</f>
        <v>22.330000000000002</v>
      </c>
      <c r="J37" s="9"/>
      <c r="K37" s="8">
        <f t="shared" ca="1" si="0"/>
        <v>0</v>
      </c>
      <c r="L37" s="9"/>
      <c r="M37" s="8">
        <f t="shared" ca="1" si="1"/>
        <v>0</v>
      </c>
    </row>
    <row r="38" spans="1:13" ht="30.95" customHeight="1">
      <c r="A38" s="3">
        <v>35</v>
      </c>
      <c r="B38" s="24"/>
      <c r="C38" s="25"/>
      <c r="D38" s="16" t="s">
        <v>11</v>
      </c>
      <c r="E38" s="16">
        <v>12</v>
      </c>
      <c r="F38" s="16" t="s">
        <v>12</v>
      </c>
      <c r="G38" s="4">
        <v>2.3980000000000001</v>
      </c>
      <c r="H38" s="13">
        <v>37.180999999999997</v>
      </c>
      <c r="I38" s="18">
        <f ca="1">H38-O38-K38-M38-Q38-S38-U38-W38-Y38-AA38-AC38</f>
        <v>3.6089999999999982</v>
      </c>
      <c r="J38" s="9"/>
      <c r="K38" s="8">
        <f t="shared" ca="1" si="0"/>
        <v>0</v>
      </c>
      <c r="L38" s="9"/>
      <c r="M38" s="8">
        <f t="shared" ca="1" si="1"/>
        <v>0</v>
      </c>
    </row>
    <row r="39" spans="1:13" ht="30.95" customHeight="1">
      <c r="A39" s="3">
        <v>36</v>
      </c>
      <c r="B39" s="24"/>
      <c r="C39" s="25"/>
      <c r="D39" s="16" t="s">
        <v>11</v>
      </c>
      <c r="E39" s="16">
        <v>14</v>
      </c>
      <c r="F39" s="16" t="s">
        <v>13</v>
      </c>
      <c r="G39" s="4">
        <v>2.9039999999999999</v>
      </c>
      <c r="H39" s="13">
        <v>9.8309999999999995</v>
      </c>
      <c r="I39" s="18">
        <f ca="1">H39-O39-K39-M39-Q39-S39-U39-W39-Y39-AA39</f>
        <v>9.8309999999999995</v>
      </c>
      <c r="J39" s="9"/>
      <c r="K39" s="8">
        <f t="shared" ca="1" si="0"/>
        <v>0</v>
      </c>
      <c r="L39" s="9"/>
      <c r="M39" s="8">
        <f t="shared" ca="1" si="1"/>
        <v>0</v>
      </c>
    </row>
    <row r="40" spans="1:13" ht="30.95" customHeight="1">
      <c r="A40" s="3">
        <v>37</v>
      </c>
      <c r="B40" s="24"/>
      <c r="C40" s="25"/>
      <c r="D40" s="16" t="s">
        <v>11</v>
      </c>
      <c r="E40" s="16">
        <v>16</v>
      </c>
      <c r="F40" s="16" t="s">
        <v>13</v>
      </c>
      <c r="G40" s="4">
        <v>2.8439999999999999</v>
      </c>
      <c r="H40" s="13">
        <v>7.3609999999999998</v>
      </c>
      <c r="I40" s="18">
        <f ca="1">H40-O40-K40-M40-Q40-S40-U40-W40-Y40-AA40-AC40</f>
        <v>1.673</v>
      </c>
      <c r="J40" s="9"/>
      <c r="K40" s="8">
        <f t="shared" ca="1" si="0"/>
        <v>0</v>
      </c>
      <c r="L40" s="9"/>
      <c r="M40" s="8">
        <f t="shared" ca="1" si="1"/>
        <v>0</v>
      </c>
    </row>
    <row r="41" spans="1:13" ht="30.95" customHeight="1">
      <c r="A41" s="3">
        <v>38</v>
      </c>
      <c r="B41" s="24"/>
      <c r="C41" s="25"/>
      <c r="D41" s="16" t="s">
        <v>11</v>
      </c>
      <c r="E41" s="16">
        <v>18</v>
      </c>
      <c r="F41" s="16" t="s">
        <v>13</v>
      </c>
      <c r="G41" s="4">
        <v>2.88</v>
      </c>
      <c r="H41" s="13">
        <v>14.815</v>
      </c>
      <c r="I41" s="18">
        <f ca="1">H41-O41-K41-M41-Q41-S41-U41-W41-Y41-AA41</f>
        <v>14.815</v>
      </c>
      <c r="J41" s="9"/>
      <c r="K41" s="8">
        <f t="shared" ca="1" si="0"/>
        <v>0</v>
      </c>
      <c r="L41" s="9"/>
      <c r="M41" s="8">
        <f t="shared" ca="1" si="1"/>
        <v>0</v>
      </c>
    </row>
    <row r="42" spans="1:13" ht="30.75" customHeight="1">
      <c r="A42" s="3">
        <v>39</v>
      </c>
      <c r="B42" s="24"/>
      <c r="C42" s="25"/>
      <c r="D42" s="16" t="s">
        <v>11</v>
      </c>
      <c r="E42" s="16">
        <v>20</v>
      </c>
      <c r="F42" s="16" t="s">
        <v>12</v>
      </c>
      <c r="G42" s="4">
        <v>2.6680000000000001</v>
      </c>
      <c r="H42" s="28">
        <v>71.078999999999994</v>
      </c>
      <c r="I42" s="19">
        <f ca="1">H42-O42-K42-M42-Q42-S42-U42-W42-Y42-K43-O43-M43-Q43-S43-U43-W43-Y43-AA42-AA43-AC43</f>
        <v>35.510999999999996</v>
      </c>
      <c r="J42" s="9"/>
      <c r="K42" s="8">
        <f t="shared" ca="1" si="0"/>
        <v>0</v>
      </c>
      <c r="L42" s="9"/>
      <c r="M42" s="8">
        <f t="shared" ca="1" si="1"/>
        <v>0</v>
      </c>
    </row>
    <row r="43" spans="1:13" ht="25.5">
      <c r="A43" s="3">
        <v>40</v>
      </c>
      <c r="B43" s="24"/>
      <c r="C43" s="25"/>
      <c r="D43" s="16" t="s">
        <v>11</v>
      </c>
      <c r="E43" s="16">
        <v>20</v>
      </c>
      <c r="F43" s="16" t="s">
        <v>13</v>
      </c>
      <c r="G43" s="4">
        <v>2.964</v>
      </c>
      <c r="H43" s="29"/>
      <c r="I43" s="20"/>
      <c r="J43" s="9"/>
      <c r="K43" s="8">
        <f t="shared" si="0"/>
        <v>0</v>
      </c>
      <c r="L43" s="9"/>
      <c r="M43" s="8">
        <f t="shared" si="1"/>
        <v>0</v>
      </c>
    </row>
    <row r="44" spans="1:13" ht="25.5">
      <c r="A44" s="3">
        <v>41</v>
      </c>
      <c r="B44" s="24"/>
      <c r="C44" s="25"/>
      <c r="D44" s="16" t="s">
        <v>11</v>
      </c>
      <c r="E44" s="16">
        <v>22</v>
      </c>
      <c r="F44" s="16" t="s">
        <v>13</v>
      </c>
      <c r="G44" s="4">
        <v>2.8610000000000002</v>
      </c>
      <c r="H44" s="13">
        <v>86.009</v>
      </c>
      <c r="I44" s="18">
        <f ca="1">H44-O44-K44-M44-Q44-S44-U44-W44-Y44-AA44-AC44-AG44</f>
        <v>18.061000000000003</v>
      </c>
      <c r="J44" s="9"/>
      <c r="K44" s="8">
        <f t="shared" ca="1" si="0"/>
        <v>0</v>
      </c>
      <c r="L44" s="9"/>
      <c r="M44" s="8">
        <f t="shared" ca="1" si="1"/>
        <v>0</v>
      </c>
    </row>
    <row r="45" spans="1:13" ht="25.5">
      <c r="A45" s="3">
        <v>42</v>
      </c>
      <c r="B45" s="24"/>
      <c r="C45" s="25"/>
      <c r="D45" s="16" t="s">
        <v>11</v>
      </c>
      <c r="E45" s="16">
        <v>25</v>
      </c>
      <c r="F45" s="16" t="s">
        <v>12</v>
      </c>
      <c r="G45" s="4">
        <v>2.7719999999999998</v>
      </c>
      <c r="H45" s="28">
        <v>119.02200000000001</v>
      </c>
      <c r="I45" s="19">
        <f ca="1">H45-O45-K45-M45-Q45-S45-U45-W45-Y45-K46-O46-M46-Q46-S46-U46-W46-Y46-AA45-AA46-AC45-AC46-AG45-AG46</f>
        <v>16.458000000000002</v>
      </c>
      <c r="J45" s="9"/>
      <c r="K45" s="8">
        <f t="shared" ca="1" si="0"/>
        <v>0</v>
      </c>
      <c r="L45" s="9"/>
      <c r="M45" s="8">
        <f t="shared" ca="1" si="1"/>
        <v>0</v>
      </c>
    </row>
    <row r="46" spans="1:13" ht="25.5">
      <c r="A46" s="3">
        <v>43</v>
      </c>
      <c r="B46" s="24"/>
      <c r="C46" s="25"/>
      <c r="D46" s="4" t="s">
        <v>11</v>
      </c>
      <c r="E46" s="4">
        <v>25</v>
      </c>
      <c r="F46" s="16" t="s">
        <v>13</v>
      </c>
      <c r="G46" s="16">
        <v>2.7719999999999998</v>
      </c>
      <c r="H46" s="29"/>
      <c r="I46" s="20"/>
      <c r="J46" s="9"/>
      <c r="K46" s="8">
        <f t="shared" si="0"/>
        <v>0</v>
      </c>
      <c r="L46" s="9"/>
      <c r="M46" s="8">
        <f t="shared" si="1"/>
        <v>0</v>
      </c>
    </row>
    <row r="47" spans="1:13" ht="25.5">
      <c r="A47" s="3">
        <v>44</v>
      </c>
      <c r="B47" s="24"/>
      <c r="C47" s="25"/>
      <c r="D47" s="25" t="s">
        <v>16</v>
      </c>
      <c r="E47" s="25"/>
      <c r="F47" s="25"/>
      <c r="G47" s="25"/>
      <c r="H47" s="6">
        <f>SUM(H35:H46)</f>
        <v>599.46300000000008</v>
      </c>
      <c r="I47" s="6">
        <f ca="1">SUM(I35:I46)</f>
        <v>205.95599999999999</v>
      </c>
      <c r="J47" s="9"/>
      <c r="K47" s="6">
        <f ca="1">SUM(K35:K46)</f>
        <v>0</v>
      </c>
      <c r="L47" s="9"/>
      <c r="M47" s="6">
        <f ca="1">SUM(M35:M46)</f>
        <v>0</v>
      </c>
    </row>
    <row r="48" spans="1:13" ht="25.5">
      <c r="A48" s="3">
        <v>45</v>
      </c>
      <c r="B48" s="24"/>
      <c r="C48" s="25" t="s">
        <v>19</v>
      </c>
      <c r="D48" s="16" t="s">
        <v>10</v>
      </c>
      <c r="E48" s="16">
        <v>6</v>
      </c>
      <c r="F48" s="16"/>
      <c r="G48" s="4">
        <v>2.2000000000000002</v>
      </c>
      <c r="H48" s="13">
        <v>38.969000000000001</v>
      </c>
      <c r="I48" s="18">
        <f ca="1">H48-O48-K48-M48-Q48-S48-U48-W48-Y48-AA48-AE48</f>
        <v>7.7330000000000005</v>
      </c>
      <c r="J48" s="9"/>
      <c r="K48" s="8">
        <f t="shared" ca="1" si="0"/>
        <v>0</v>
      </c>
      <c r="L48" s="9"/>
      <c r="M48" s="8">
        <f t="shared" ca="1" si="1"/>
        <v>0</v>
      </c>
    </row>
    <row r="49" spans="1:13" ht="25.5">
      <c r="A49" s="3">
        <v>46</v>
      </c>
      <c r="B49" s="24"/>
      <c r="C49" s="25"/>
      <c r="D49" s="16" t="s">
        <v>10</v>
      </c>
      <c r="E49" s="16">
        <v>8</v>
      </c>
      <c r="F49" s="16"/>
      <c r="G49" s="4">
        <v>2.2000000000000002</v>
      </c>
      <c r="H49" s="13">
        <v>93.545000000000002</v>
      </c>
      <c r="I49" s="18">
        <f ca="1">H49-O49-K49-M49-Q49-S49-U49-W49-Y49-AA49-AE49</f>
        <v>27.150999999999996</v>
      </c>
      <c r="J49" s="9"/>
      <c r="K49" s="8">
        <f t="shared" ca="1" si="0"/>
        <v>0</v>
      </c>
      <c r="L49" s="9"/>
      <c r="M49" s="8">
        <f t="shared" ca="1" si="1"/>
        <v>0</v>
      </c>
    </row>
    <row r="50" spans="1:13" ht="25.5">
      <c r="A50" s="3">
        <v>47</v>
      </c>
      <c r="B50" s="24"/>
      <c r="C50" s="25"/>
      <c r="D50" s="16" t="s">
        <v>10</v>
      </c>
      <c r="E50" s="16">
        <v>10</v>
      </c>
      <c r="F50" s="16"/>
      <c r="G50" s="4">
        <v>2.2000000000000002</v>
      </c>
      <c r="H50" s="13">
        <v>39.792000000000002</v>
      </c>
      <c r="I50" s="18">
        <f ca="1">H50-O50-K50-M50-Q50-S50-U50-W50-Y50-AA50</f>
        <v>15.733000000000002</v>
      </c>
      <c r="J50" s="9"/>
      <c r="K50" s="8">
        <f t="shared" ca="1" si="0"/>
        <v>0</v>
      </c>
      <c r="L50" s="9"/>
      <c r="M50" s="8">
        <f t="shared" ca="1" si="1"/>
        <v>0</v>
      </c>
    </row>
    <row r="51" spans="1:13" ht="25.5">
      <c r="A51" s="3">
        <v>48</v>
      </c>
      <c r="B51" s="24"/>
      <c r="C51" s="25"/>
      <c r="D51" s="16" t="s">
        <v>11</v>
      </c>
      <c r="E51" s="16">
        <v>12</v>
      </c>
      <c r="F51" s="16" t="s">
        <v>12</v>
      </c>
      <c r="G51" s="4">
        <v>2.3980000000000001</v>
      </c>
      <c r="H51" s="13">
        <v>37.936999999999998</v>
      </c>
      <c r="I51" s="17">
        <v>0</v>
      </c>
      <c r="J51" s="9"/>
      <c r="K51" s="8">
        <f t="shared" si="0"/>
        <v>0</v>
      </c>
      <c r="L51" s="9"/>
      <c r="M51" s="8">
        <f t="shared" si="1"/>
        <v>0</v>
      </c>
    </row>
    <row r="52" spans="1:13" ht="25.5">
      <c r="A52" s="3">
        <v>49</v>
      </c>
      <c r="B52" s="24"/>
      <c r="C52" s="25"/>
      <c r="D52" s="16" t="s">
        <v>11</v>
      </c>
      <c r="E52" s="16">
        <v>14</v>
      </c>
      <c r="F52" s="16" t="s">
        <v>13</v>
      </c>
      <c r="G52" s="4">
        <v>2.9039999999999999</v>
      </c>
      <c r="H52" s="13">
        <v>8.7100000000000009</v>
      </c>
      <c r="I52" s="18">
        <f ca="1">H52-O52-K52-M52-Q52-S52-U52-W52-Y52-AA52</f>
        <v>2.902000000000001</v>
      </c>
      <c r="J52" s="9"/>
      <c r="K52" s="8">
        <f t="shared" ca="1" si="0"/>
        <v>0</v>
      </c>
      <c r="L52" s="9"/>
      <c r="M52" s="8">
        <f t="shared" ca="1" si="1"/>
        <v>0</v>
      </c>
    </row>
    <row r="53" spans="1:13" ht="25.5">
      <c r="A53" s="3">
        <v>50</v>
      </c>
      <c r="B53" s="24"/>
      <c r="C53" s="25"/>
      <c r="D53" s="16" t="s">
        <v>11</v>
      </c>
      <c r="E53" s="16">
        <v>16</v>
      </c>
      <c r="F53" s="16" t="s">
        <v>13</v>
      </c>
      <c r="G53" s="4">
        <v>2.8439999999999999</v>
      </c>
      <c r="H53" s="13">
        <v>21.289000000000001</v>
      </c>
      <c r="I53" s="18">
        <f ca="1">H53-O53-K53-M53-Q53-S53-U53-W53-Y53-AA53-AE53</f>
        <v>1.381000000000002</v>
      </c>
      <c r="J53" s="9"/>
      <c r="K53" s="8">
        <f t="shared" ca="1" si="0"/>
        <v>0</v>
      </c>
      <c r="L53" s="9"/>
      <c r="M53" s="8">
        <f t="shared" ca="1" si="1"/>
        <v>0</v>
      </c>
    </row>
    <row r="54" spans="1:13" ht="25.5">
      <c r="A54" s="3">
        <v>51</v>
      </c>
      <c r="B54" s="24"/>
      <c r="C54" s="25"/>
      <c r="D54" s="16" t="s">
        <v>11</v>
      </c>
      <c r="E54" s="16">
        <v>18</v>
      </c>
      <c r="F54" s="16" t="s">
        <v>13</v>
      </c>
      <c r="G54" s="4">
        <v>2.88</v>
      </c>
      <c r="H54" s="13">
        <v>29.201000000000001</v>
      </c>
      <c r="I54" s="18">
        <f ca="1">H54-O54-K54-M54-Q54-S54-U54-W54-Y54-AA54</f>
        <v>3.4609999999999985</v>
      </c>
      <c r="J54" s="9"/>
      <c r="K54" s="8">
        <f t="shared" ca="1" si="0"/>
        <v>0</v>
      </c>
      <c r="L54" s="9"/>
      <c r="M54" s="8">
        <f t="shared" ca="1" si="1"/>
        <v>0</v>
      </c>
    </row>
    <row r="55" spans="1:13" ht="25.5">
      <c r="A55" s="3">
        <v>52</v>
      </c>
      <c r="B55" s="24"/>
      <c r="C55" s="25"/>
      <c r="D55" s="16" t="s">
        <v>11</v>
      </c>
      <c r="E55" s="16">
        <v>20</v>
      </c>
      <c r="F55" s="16" t="s">
        <v>12</v>
      </c>
      <c r="G55" s="4">
        <v>2.6680000000000001</v>
      </c>
      <c r="H55" s="28">
        <v>45.624000000000002</v>
      </c>
      <c r="I55" s="19">
        <f ca="1">H55-O55-K55-M55-Q55-S55-U55-W55-Y55-K56-O56-M56-Q56-S56-U56-W56-Y56-AA55-AA56</f>
        <v>11.240000000000006</v>
      </c>
      <c r="J55" s="9"/>
      <c r="K55" s="8">
        <f t="shared" ca="1" si="0"/>
        <v>0</v>
      </c>
      <c r="L55" s="9"/>
      <c r="M55" s="8">
        <f t="shared" ca="1" si="1"/>
        <v>0</v>
      </c>
    </row>
    <row r="56" spans="1:13" ht="25.5">
      <c r="A56" s="3">
        <v>53</v>
      </c>
      <c r="B56" s="24"/>
      <c r="C56" s="25"/>
      <c r="D56" s="16" t="s">
        <v>11</v>
      </c>
      <c r="E56" s="16">
        <v>20</v>
      </c>
      <c r="F56" s="16" t="s">
        <v>13</v>
      </c>
      <c r="G56" s="4">
        <v>2.964</v>
      </c>
      <c r="H56" s="29"/>
      <c r="I56" s="20"/>
      <c r="J56" s="9"/>
      <c r="K56" s="8">
        <f t="shared" si="0"/>
        <v>0</v>
      </c>
      <c r="L56" s="9"/>
      <c r="M56" s="8">
        <f t="shared" si="1"/>
        <v>0</v>
      </c>
    </row>
    <row r="57" spans="1:13" ht="25.5">
      <c r="A57" s="3">
        <v>54</v>
      </c>
      <c r="B57" s="24"/>
      <c r="C57" s="25"/>
      <c r="D57" s="16" t="s">
        <v>11</v>
      </c>
      <c r="E57" s="16">
        <v>22</v>
      </c>
      <c r="F57" s="16" t="s">
        <v>13</v>
      </c>
      <c r="G57" s="4">
        <v>2.8610000000000002</v>
      </c>
      <c r="H57" s="13">
        <v>49.972000000000001</v>
      </c>
      <c r="I57" s="18">
        <f ca="1">H57-O57-K57-M57-Q57-S57-U57-W57-Y57-AA57-AC57</f>
        <v>18.859000000000002</v>
      </c>
      <c r="J57" s="9"/>
      <c r="K57" s="8">
        <f t="shared" ca="1" si="0"/>
        <v>0</v>
      </c>
      <c r="L57" s="9"/>
      <c r="M57" s="8">
        <f t="shared" ca="1" si="1"/>
        <v>0</v>
      </c>
    </row>
    <row r="58" spans="1:13" ht="25.5">
      <c r="A58" s="3">
        <v>55</v>
      </c>
      <c r="B58" s="24"/>
      <c r="C58" s="25"/>
      <c r="D58" s="16" t="s">
        <v>11</v>
      </c>
      <c r="E58" s="16">
        <v>25</v>
      </c>
      <c r="F58" s="16" t="s">
        <v>12</v>
      </c>
      <c r="G58" s="4">
        <v>2.7719999999999998</v>
      </c>
      <c r="H58" s="28">
        <v>83.054000000000002</v>
      </c>
      <c r="I58" s="19">
        <f ca="1">H58-O58-K58-M58-Q58-S58-U58-W58-Y58-K59-O59-M59-Q59-S59-U59-W59-Y59-AA58-AA59-AC58</f>
        <v>19.298000000000002</v>
      </c>
      <c r="J58" s="9"/>
      <c r="K58" s="8">
        <f t="shared" ca="1" si="0"/>
        <v>0</v>
      </c>
      <c r="L58" s="9"/>
      <c r="M58" s="8">
        <f t="shared" ca="1" si="1"/>
        <v>0</v>
      </c>
    </row>
    <row r="59" spans="1:13" ht="25.5">
      <c r="A59" s="3">
        <v>56</v>
      </c>
      <c r="B59" s="24"/>
      <c r="C59" s="25"/>
      <c r="D59" s="4" t="s">
        <v>11</v>
      </c>
      <c r="E59" s="4">
        <v>25</v>
      </c>
      <c r="F59" s="16" t="s">
        <v>13</v>
      </c>
      <c r="G59" s="16">
        <v>2.7719999999999998</v>
      </c>
      <c r="H59" s="29"/>
      <c r="I59" s="20"/>
      <c r="J59" s="9"/>
      <c r="K59" s="8">
        <f t="shared" si="0"/>
        <v>0</v>
      </c>
      <c r="L59" s="9"/>
      <c r="M59" s="8">
        <f t="shared" si="1"/>
        <v>0</v>
      </c>
    </row>
    <row r="60" spans="1:13" ht="25.5">
      <c r="A60" s="3">
        <v>57</v>
      </c>
      <c r="B60" s="24"/>
      <c r="C60" s="25"/>
      <c r="D60" s="25" t="s">
        <v>16</v>
      </c>
      <c r="E60" s="25"/>
      <c r="F60" s="25"/>
      <c r="G60" s="25"/>
      <c r="H60" s="6">
        <f>SUM(H48:H59)</f>
        <v>448.09300000000007</v>
      </c>
      <c r="I60" s="6">
        <f ca="1">SUM(I48:I59)</f>
        <v>103.333</v>
      </c>
      <c r="J60" s="9"/>
      <c r="K60" s="6">
        <f ca="1">SUM(K48:K59)</f>
        <v>0</v>
      </c>
      <c r="L60" s="9"/>
      <c r="M60" s="6">
        <f ca="1">SUM(M48:M59)</f>
        <v>0</v>
      </c>
    </row>
    <row r="61" spans="1:13" ht="25.5">
      <c r="A61" s="3">
        <v>58</v>
      </c>
      <c r="B61" s="24"/>
      <c r="C61" s="25" t="s">
        <v>20</v>
      </c>
      <c r="D61" s="16" t="s">
        <v>10</v>
      </c>
      <c r="E61" s="16">
        <v>6</v>
      </c>
      <c r="F61" s="16"/>
      <c r="G61" s="16">
        <v>2.2000000000000002</v>
      </c>
      <c r="H61" s="14">
        <v>39.292000000000002</v>
      </c>
      <c r="I61" s="18">
        <f ca="1">H61-O61-K61-M61-Q61-S61-U61-W61-Y61-AA61-AC61-AE61</f>
        <v>8.0590000000000011</v>
      </c>
      <c r="J61" s="9"/>
      <c r="K61" s="8">
        <f t="shared" ca="1" si="0"/>
        <v>0</v>
      </c>
      <c r="L61" s="9"/>
      <c r="M61" s="8">
        <f t="shared" ca="1" si="1"/>
        <v>0</v>
      </c>
    </row>
    <row r="62" spans="1:13" ht="25.5">
      <c r="A62" s="3">
        <v>59</v>
      </c>
      <c r="B62" s="24"/>
      <c r="C62" s="25"/>
      <c r="D62" s="16" t="s">
        <v>10</v>
      </c>
      <c r="E62" s="16">
        <v>8</v>
      </c>
      <c r="F62" s="16"/>
      <c r="G62" s="16">
        <v>2.2000000000000002</v>
      </c>
      <c r="H62" s="14">
        <v>99.798000000000002</v>
      </c>
      <c r="I62" s="18">
        <f ca="1">H62-O62-K62-M62-Q62-S62-U62-W62-Y62-AA62-AC62-AE62</f>
        <v>33.187000000000005</v>
      </c>
      <c r="J62" s="9"/>
      <c r="K62" s="8">
        <f t="shared" ca="1" si="0"/>
        <v>0</v>
      </c>
      <c r="L62" s="9"/>
      <c r="M62" s="8">
        <f t="shared" ca="1" si="1"/>
        <v>0</v>
      </c>
    </row>
    <row r="63" spans="1:13" ht="25.5">
      <c r="A63" s="3">
        <v>60</v>
      </c>
      <c r="B63" s="24"/>
      <c r="C63" s="25"/>
      <c r="D63" s="16" t="s">
        <v>10</v>
      </c>
      <c r="E63" s="16">
        <v>10</v>
      </c>
      <c r="F63" s="16"/>
      <c r="G63" s="16">
        <v>2.2000000000000002</v>
      </c>
      <c r="H63" s="14">
        <v>39.363</v>
      </c>
      <c r="I63" s="18">
        <f ca="1">H63-O63-K63-M63-Q63-S63-U63-W63-Y63-AA63-AC63-AE63</f>
        <v>15.288</v>
      </c>
      <c r="J63" s="9"/>
      <c r="K63" s="8">
        <f t="shared" ca="1" si="0"/>
        <v>0</v>
      </c>
      <c r="L63" s="9"/>
      <c r="M63" s="8">
        <f t="shared" ca="1" si="1"/>
        <v>0</v>
      </c>
    </row>
    <row r="64" spans="1:13" ht="25.5">
      <c r="A64" s="3">
        <v>61</v>
      </c>
      <c r="B64" s="24"/>
      <c r="C64" s="25"/>
      <c r="D64" s="16" t="s">
        <v>11</v>
      </c>
      <c r="E64" s="16">
        <v>12</v>
      </c>
      <c r="F64" s="16" t="s">
        <v>12</v>
      </c>
      <c r="G64" s="16">
        <v>2.3980000000000001</v>
      </c>
      <c r="H64" s="14">
        <v>55.996000000000002</v>
      </c>
      <c r="I64" s="18">
        <f ca="1">H64-O64-K64-M64-Q64-S64-U64-W64-Y64-AA64-AC64</f>
        <v>21.094000000000001</v>
      </c>
      <c r="J64" s="9"/>
      <c r="K64" s="8">
        <f t="shared" ca="1" si="0"/>
        <v>0</v>
      </c>
      <c r="L64" s="9"/>
      <c r="M64" s="8">
        <f t="shared" ca="1" si="1"/>
        <v>0</v>
      </c>
    </row>
    <row r="65" spans="1:13" ht="25.5">
      <c r="A65" s="3">
        <v>62</v>
      </c>
      <c r="B65" s="24"/>
      <c r="C65" s="25"/>
      <c r="D65" s="16" t="s">
        <v>11</v>
      </c>
      <c r="E65" s="16">
        <v>14</v>
      </c>
      <c r="F65" s="16" t="s">
        <v>13</v>
      </c>
      <c r="G65" s="16">
        <v>2.9039999999999999</v>
      </c>
      <c r="H65" s="14">
        <v>10.987</v>
      </c>
      <c r="I65" s="17">
        <v>0</v>
      </c>
      <c r="J65" s="9"/>
      <c r="K65" s="8">
        <f t="shared" si="0"/>
        <v>0</v>
      </c>
      <c r="L65" s="9"/>
      <c r="M65" s="8">
        <f t="shared" si="1"/>
        <v>0</v>
      </c>
    </row>
    <row r="66" spans="1:13" ht="25.5">
      <c r="A66" s="3">
        <v>63</v>
      </c>
      <c r="B66" s="24"/>
      <c r="C66" s="25"/>
      <c r="D66" s="16" t="s">
        <v>11</v>
      </c>
      <c r="E66" s="16">
        <v>16</v>
      </c>
      <c r="F66" s="16" t="s">
        <v>13</v>
      </c>
      <c r="G66" s="16">
        <v>2.8439999999999999</v>
      </c>
      <c r="H66" s="14">
        <v>25.419</v>
      </c>
      <c r="I66" s="18">
        <f ca="1">H66-O66-K66-M66-Q66-S66-U66-W66-Y66-AA66-AC66-AE66</f>
        <v>5.5110000000000019</v>
      </c>
      <c r="J66" s="9"/>
      <c r="K66" s="8">
        <f t="shared" ca="1" si="0"/>
        <v>0</v>
      </c>
      <c r="L66" s="9"/>
      <c r="M66" s="8">
        <f t="shared" ca="1" si="1"/>
        <v>0</v>
      </c>
    </row>
    <row r="67" spans="1:13" ht="25.5">
      <c r="A67" s="3">
        <v>64</v>
      </c>
      <c r="B67" s="24"/>
      <c r="C67" s="25"/>
      <c r="D67" s="16" t="s">
        <v>11</v>
      </c>
      <c r="E67" s="16">
        <v>18</v>
      </c>
      <c r="F67" s="16" t="s">
        <v>13</v>
      </c>
      <c r="G67" s="16">
        <v>2.88</v>
      </c>
      <c r="H67" s="14">
        <v>27.071000000000002</v>
      </c>
      <c r="I67" s="17">
        <v>0</v>
      </c>
      <c r="J67" s="9"/>
      <c r="K67" s="8">
        <f t="shared" si="0"/>
        <v>0</v>
      </c>
      <c r="L67" s="9"/>
      <c r="M67" s="8">
        <f t="shared" si="1"/>
        <v>0</v>
      </c>
    </row>
    <row r="68" spans="1:13" ht="25.5">
      <c r="A68" s="3">
        <v>65</v>
      </c>
      <c r="B68" s="24"/>
      <c r="C68" s="25"/>
      <c r="D68" s="16" t="s">
        <v>11</v>
      </c>
      <c r="E68" s="16">
        <v>20</v>
      </c>
      <c r="F68" s="16" t="s">
        <v>12</v>
      </c>
      <c r="G68" s="16">
        <v>2.6680000000000001</v>
      </c>
      <c r="H68" s="26">
        <v>60.976999999999997</v>
      </c>
      <c r="I68" s="19">
        <f ca="1">H68-O68-K68-M68-Q68-S68-U68-W68-Y68-K69-O69-M69-Q69-S69-U69-W69-Y69-AA68-AA69-AE68-AE69</f>
        <v>9.6969999999999992</v>
      </c>
      <c r="J68" s="9"/>
      <c r="K68" s="8">
        <f t="shared" ca="1" si="0"/>
        <v>0</v>
      </c>
      <c r="L68" s="9"/>
      <c r="M68" s="8">
        <f t="shared" ca="1" si="1"/>
        <v>0</v>
      </c>
    </row>
    <row r="69" spans="1:13" ht="25.5">
      <c r="A69" s="3">
        <v>66</v>
      </c>
      <c r="B69" s="24"/>
      <c r="C69" s="25"/>
      <c r="D69" s="16" t="s">
        <v>11</v>
      </c>
      <c r="E69" s="16">
        <v>20</v>
      </c>
      <c r="F69" s="16" t="s">
        <v>13</v>
      </c>
      <c r="G69" s="16">
        <v>2.964</v>
      </c>
      <c r="H69" s="27"/>
      <c r="I69" s="20"/>
      <c r="J69" s="9"/>
      <c r="K69" s="8">
        <f t="shared" ref="K69:K100" si="2">I69*J69</f>
        <v>0</v>
      </c>
      <c r="L69" s="9"/>
      <c r="M69" s="8">
        <f t="shared" ref="M69:M100" si="3">I69*L69</f>
        <v>0</v>
      </c>
    </row>
    <row r="70" spans="1:13" ht="25.5">
      <c r="A70" s="3">
        <v>67</v>
      </c>
      <c r="B70" s="24"/>
      <c r="C70" s="25"/>
      <c r="D70" s="16" t="s">
        <v>11</v>
      </c>
      <c r="E70" s="16">
        <v>22</v>
      </c>
      <c r="F70" s="16" t="s">
        <v>13</v>
      </c>
      <c r="G70" s="16">
        <v>2.8610000000000002</v>
      </c>
      <c r="H70" s="14">
        <v>48.46</v>
      </c>
      <c r="I70" s="18">
        <f ca="1">H70-O70-K70-M70-Q70-S70-U70-W70-Y70-AA70-AC70</f>
        <v>5.9030000000000022</v>
      </c>
      <c r="J70" s="9"/>
      <c r="K70" s="8">
        <f t="shared" ca="1" si="2"/>
        <v>0</v>
      </c>
      <c r="L70" s="9"/>
      <c r="M70" s="8">
        <f t="shared" ca="1" si="3"/>
        <v>0</v>
      </c>
    </row>
    <row r="71" spans="1:13" ht="25.5">
      <c r="A71" s="3">
        <v>68</v>
      </c>
      <c r="B71" s="24"/>
      <c r="C71" s="25"/>
      <c r="D71" s="16" t="s">
        <v>11</v>
      </c>
      <c r="E71" s="16">
        <v>25</v>
      </c>
      <c r="F71" s="16" t="s">
        <v>12</v>
      </c>
      <c r="G71" s="16">
        <v>2.7719999999999998</v>
      </c>
      <c r="H71" s="26">
        <v>67.203999999999994</v>
      </c>
      <c r="I71" s="21">
        <v>0</v>
      </c>
      <c r="J71" s="9"/>
      <c r="K71" s="8">
        <f t="shared" si="2"/>
        <v>0</v>
      </c>
      <c r="L71" s="9"/>
      <c r="M71" s="8">
        <f t="shared" si="3"/>
        <v>0</v>
      </c>
    </row>
    <row r="72" spans="1:13" ht="25.5">
      <c r="A72" s="3">
        <v>69</v>
      </c>
      <c r="B72" s="24"/>
      <c r="C72" s="25"/>
      <c r="D72" s="16" t="s">
        <v>11</v>
      </c>
      <c r="E72" s="16">
        <v>25</v>
      </c>
      <c r="F72" s="16" t="s">
        <v>13</v>
      </c>
      <c r="G72" s="16">
        <v>2.7719999999999998</v>
      </c>
      <c r="H72" s="27"/>
      <c r="I72" s="22"/>
      <c r="J72" s="9"/>
      <c r="K72" s="8">
        <f t="shared" si="2"/>
        <v>0</v>
      </c>
      <c r="L72" s="9"/>
      <c r="M72" s="8">
        <f t="shared" si="3"/>
        <v>0</v>
      </c>
    </row>
    <row r="73" spans="1:13" ht="25.5">
      <c r="A73" s="3">
        <v>70</v>
      </c>
      <c r="B73" s="24"/>
      <c r="C73" s="25"/>
      <c r="D73" s="16" t="s">
        <v>11</v>
      </c>
      <c r="E73" s="16">
        <v>32</v>
      </c>
      <c r="F73" s="16" t="s">
        <v>13</v>
      </c>
      <c r="G73" s="16">
        <v>3.0289999999999999</v>
      </c>
      <c r="H73" s="14">
        <v>6.5590000000000002</v>
      </c>
      <c r="I73" s="18">
        <f ca="1">H73-O73-K73-M73-Q73-S73-U73-W73-Y73-AA73</f>
        <v>0.87900000000000045</v>
      </c>
      <c r="J73" s="9"/>
      <c r="K73" s="8">
        <f t="shared" ca="1" si="2"/>
        <v>0</v>
      </c>
      <c r="L73" s="9"/>
      <c r="M73" s="8">
        <f t="shared" ca="1" si="3"/>
        <v>0</v>
      </c>
    </row>
    <row r="74" spans="1:13" ht="25.5">
      <c r="A74" s="3">
        <v>71</v>
      </c>
      <c r="B74" s="24"/>
      <c r="C74" s="25"/>
      <c r="D74" s="16" t="s">
        <v>16</v>
      </c>
      <c r="E74" s="16"/>
      <c r="F74" s="16"/>
      <c r="G74" s="16"/>
      <c r="H74" s="6">
        <f>SUM(H61:H73)</f>
        <v>481.12600000000003</v>
      </c>
      <c r="I74" s="6">
        <f ca="1">SUM(I61:I73)</f>
        <v>86.92</v>
      </c>
      <c r="J74" s="9"/>
      <c r="K74" s="6">
        <f ca="1">SUM(K61:K73)</f>
        <v>0</v>
      </c>
      <c r="L74" s="9"/>
      <c r="M74" s="6">
        <f ca="1">SUM(M61:M73)</f>
        <v>0</v>
      </c>
    </row>
    <row r="75" spans="1:13" ht="25.5">
      <c r="A75" s="3">
        <v>72</v>
      </c>
      <c r="B75" s="24"/>
      <c r="C75" s="25" t="s">
        <v>21</v>
      </c>
      <c r="D75" s="16" t="s">
        <v>10</v>
      </c>
      <c r="E75" s="16">
        <v>6</v>
      </c>
      <c r="F75" s="16"/>
      <c r="G75" s="16">
        <v>2.2000000000000002</v>
      </c>
      <c r="H75" s="14">
        <v>76.908000000000001</v>
      </c>
      <c r="I75" s="18">
        <f t="shared" ref="I75:I81" ca="1" si="4">H75-O75-K75-M75-Q75-S75-U75-W75-Y75-AA75</f>
        <v>76.908000000000001</v>
      </c>
      <c r="J75" s="9"/>
      <c r="K75" s="8">
        <f t="shared" ca="1" si="2"/>
        <v>0</v>
      </c>
      <c r="L75" s="9"/>
      <c r="M75" s="8">
        <f t="shared" ca="1" si="3"/>
        <v>0</v>
      </c>
    </row>
    <row r="76" spans="1:13" ht="25.5">
      <c r="A76" s="3">
        <v>73</v>
      </c>
      <c r="B76" s="24"/>
      <c r="C76" s="25"/>
      <c r="D76" s="16" t="s">
        <v>10</v>
      </c>
      <c r="E76" s="16">
        <v>8</v>
      </c>
      <c r="F76" s="16"/>
      <c r="G76" s="16">
        <v>2.2000000000000002</v>
      </c>
      <c r="H76" s="14">
        <v>184.35</v>
      </c>
      <c r="I76" s="18">
        <f t="shared" ca="1" si="4"/>
        <v>184.35</v>
      </c>
      <c r="J76" s="9"/>
      <c r="K76" s="8">
        <f t="shared" ca="1" si="2"/>
        <v>0</v>
      </c>
      <c r="L76" s="9"/>
      <c r="M76" s="8">
        <f t="shared" ca="1" si="3"/>
        <v>0</v>
      </c>
    </row>
    <row r="77" spans="1:13" ht="25.5">
      <c r="A77" s="3">
        <v>74</v>
      </c>
      <c r="B77" s="24"/>
      <c r="C77" s="25"/>
      <c r="D77" s="16" t="s">
        <v>10</v>
      </c>
      <c r="E77" s="16">
        <v>10</v>
      </c>
      <c r="F77" s="16"/>
      <c r="G77" s="16">
        <v>2.2000000000000002</v>
      </c>
      <c r="H77" s="14">
        <v>83.171999999999997</v>
      </c>
      <c r="I77" s="18">
        <f t="shared" ca="1" si="4"/>
        <v>83.171999999999997</v>
      </c>
      <c r="J77" s="9"/>
      <c r="K77" s="8">
        <f t="shared" ca="1" si="2"/>
        <v>0</v>
      </c>
      <c r="L77" s="9"/>
      <c r="M77" s="8">
        <f t="shared" ca="1" si="3"/>
        <v>0</v>
      </c>
    </row>
    <row r="78" spans="1:13" ht="25.5">
      <c r="A78" s="3">
        <v>75</v>
      </c>
      <c r="B78" s="24"/>
      <c r="C78" s="25"/>
      <c r="D78" s="16" t="s">
        <v>11</v>
      </c>
      <c r="E78" s="16">
        <v>12</v>
      </c>
      <c r="F78" s="16" t="s">
        <v>12</v>
      </c>
      <c r="G78" s="16">
        <v>2.3980000000000001</v>
      </c>
      <c r="H78" s="14">
        <v>120.27500000000001</v>
      </c>
      <c r="I78" s="18">
        <f t="shared" ca="1" si="4"/>
        <v>120.27500000000001</v>
      </c>
      <c r="J78" s="9"/>
      <c r="K78" s="8">
        <f t="shared" ca="1" si="2"/>
        <v>0</v>
      </c>
      <c r="L78" s="9"/>
      <c r="M78" s="8">
        <f t="shared" ca="1" si="3"/>
        <v>0</v>
      </c>
    </row>
    <row r="79" spans="1:13" ht="25.5">
      <c r="A79" s="3">
        <v>76</v>
      </c>
      <c r="B79" s="24"/>
      <c r="C79" s="25"/>
      <c r="D79" s="16" t="s">
        <v>11</v>
      </c>
      <c r="E79" s="16">
        <v>14</v>
      </c>
      <c r="F79" s="16" t="s">
        <v>13</v>
      </c>
      <c r="G79" s="16">
        <v>2.9039999999999999</v>
      </c>
      <c r="H79" s="14">
        <v>22.303999999999998</v>
      </c>
      <c r="I79" s="18">
        <f t="shared" ca="1" si="4"/>
        <v>22.303999999999998</v>
      </c>
      <c r="J79" s="9"/>
      <c r="K79" s="8">
        <f t="shared" ca="1" si="2"/>
        <v>0</v>
      </c>
      <c r="L79" s="9"/>
      <c r="M79" s="8">
        <f t="shared" ca="1" si="3"/>
        <v>0</v>
      </c>
    </row>
    <row r="80" spans="1:13" ht="25.5">
      <c r="A80" s="3">
        <v>77</v>
      </c>
      <c r="B80" s="24"/>
      <c r="C80" s="25"/>
      <c r="D80" s="16" t="s">
        <v>11</v>
      </c>
      <c r="E80" s="16">
        <v>16</v>
      </c>
      <c r="F80" s="16" t="s">
        <v>13</v>
      </c>
      <c r="G80" s="16">
        <v>2.8439999999999999</v>
      </c>
      <c r="H80" s="14">
        <v>36.973999999999997</v>
      </c>
      <c r="I80" s="18">
        <f t="shared" ca="1" si="4"/>
        <v>36.973999999999997</v>
      </c>
      <c r="J80" s="9"/>
      <c r="K80" s="8">
        <f t="shared" ca="1" si="2"/>
        <v>0</v>
      </c>
      <c r="L80" s="9"/>
      <c r="M80" s="8">
        <f t="shared" ca="1" si="3"/>
        <v>0</v>
      </c>
    </row>
    <row r="81" spans="1:13" ht="25.5">
      <c r="A81" s="3">
        <v>78</v>
      </c>
      <c r="B81" s="24"/>
      <c r="C81" s="25"/>
      <c r="D81" s="16" t="s">
        <v>11</v>
      </c>
      <c r="E81" s="16">
        <v>18</v>
      </c>
      <c r="F81" s="16" t="s">
        <v>13</v>
      </c>
      <c r="G81" s="16">
        <v>2.88</v>
      </c>
      <c r="H81" s="14">
        <v>50.814999999999998</v>
      </c>
      <c r="I81" s="18">
        <f t="shared" ca="1" si="4"/>
        <v>50.814999999999998</v>
      </c>
      <c r="J81" s="9"/>
      <c r="K81" s="8">
        <f t="shared" ca="1" si="2"/>
        <v>0</v>
      </c>
      <c r="L81" s="9"/>
      <c r="M81" s="8">
        <f t="shared" ca="1" si="3"/>
        <v>0</v>
      </c>
    </row>
    <row r="82" spans="1:13" ht="25.5">
      <c r="A82" s="3">
        <v>79</v>
      </c>
      <c r="B82" s="24"/>
      <c r="C82" s="25"/>
      <c r="D82" s="16" t="s">
        <v>11</v>
      </c>
      <c r="E82" s="16">
        <v>20</v>
      </c>
      <c r="F82" s="16" t="s">
        <v>12</v>
      </c>
      <c r="G82" s="16">
        <v>2.6680000000000001</v>
      </c>
      <c r="H82" s="26">
        <v>113.09099999999999</v>
      </c>
      <c r="I82" s="19">
        <f ca="1">H82-O82-K82-M82-Q82-S82-U82-W82-Y82-K83-O83-M83-Q83-S83-U83-W83-Y83-AA82-AA83</f>
        <v>113.09099999999999</v>
      </c>
      <c r="J82" s="9"/>
      <c r="K82" s="8">
        <f t="shared" ca="1" si="2"/>
        <v>0</v>
      </c>
      <c r="L82" s="9"/>
      <c r="M82" s="8">
        <f t="shared" ca="1" si="3"/>
        <v>0</v>
      </c>
    </row>
    <row r="83" spans="1:13" ht="25.5">
      <c r="A83" s="3">
        <v>80</v>
      </c>
      <c r="B83" s="24"/>
      <c r="C83" s="25"/>
      <c r="D83" s="16" t="s">
        <v>11</v>
      </c>
      <c r="E83" s="16">
        <v>20</v>
      </c>
      <c r="F83" s="16" t="s">
        <v>13</v>
      </c>
      <c r="G83" s="16">
        <v>2.964</v>
      </c>
      <c r="H83" s="27"/>
      <c r="I83" s="20"/>
      <c r="J83" s="9"/>
      <c r="K83" s="8">
        <f t="shared" si="2"/>
        <v>0</v>
      </c>
      <c r="L83" s="9"/>
      <c r="M83" s="8">
        <f t="shared" si="3"/>
        <v>0</v>
      </c>
    </row>
    <row r="84" spans="1:13" ht="25.5">
      <c r="A84" s="3">
        <v>81</v>
      </c>
      <c r="B84" s="24"/>
      <c r="C84" s="25"/>
      <c r="D84" s="16" t="s">
        <v>11</v>
      </c>
      <c r="E84" s="16">
        <v>22</v>
      </c>
      <c r="F84" s="16" t="s">
        <v>13</v>
      </c>
      <c r="G84" s="16">
        <v>2.8610000000000002</v>
      </c>
      <c r="H84" s="14">
        <v>101.73099999999999</v>
      </c>
      <c r="I84" s="18">
        <f ca="1">H84-O84-K84-M84-Q84-S84-U84-W84-Y84-AA84</f>
        <v>101.73099999999999</v>
      </c>
      <c r="J84" s="9"/>
      <c r="K84" s="8">
        <f t="shared" ca="1" si="2"/>
        <v>0</v>
      </c>
      <c r="L84" s="9"/>
      <c r="M84" s="8">
        <f t="shared" ca="1" si="3"/>
        <v>0</v>
      </c>
    </row>
    <row r="85" spans="1:13" ht="25.5">
      <c r="A85" s="3">
        <v>82</v>
      </c>
      <c r="B85" s="24"/>
      <c r="C85" s="25"/>
      <c r="D85" s="16" t="s">
        <v>11</v>
      </c>
      <c r="E85" s="16">
        <v>25</v>
      </c>
      <c r="F85" s="16" t="s">
        <v>12</v>
      </c>
      <c r="G85" s="16">
        <v>2.7719999999999998</v>
      </c>
      <c r="H85" s="26">
        <v>152.99299999999999</v>
      </c>
      <c r="I85" s="19">
        <f ca="1">H85-O85-K85-M85-Q85-S85-U85-W85-Y85-K86-O86-M86-Q86-S86-U86-W86-Y86-AA85-AA86</f>
        <v>152.99299999999999</v>
      </c>
      <c r="J85" s="9"/>
      <c r="K85" s="8">
        <f t="shared" ca="1" si="2"/>
        <v>0</v>
      </c>
      <c r="L85" s="9"/>
      <c r="M85" s="8">
        <f t="shared" ca="1" si="3"/>
        <v>0</v>
      </c>
    </row>
    <row r="86" spans="1:13" ht="25.5">
      <c r="A86" s="3">
        <v>83</v>
      </c>
      <c r="B86" s="24"/>
      <c r="C86" s="25"/>
      <c r="D86" s="16" t="s">
        <v>11</v>
      </c>
      <c r="E86" s="16">
        <v>25</v>
      </c>
      <c r="F86" s="16" t="s">
        <v>13</v>
      </c>
      <c r="G86" s="16">
        <v>2.7719999999999998</v>
      </c>
      <c r="H86" s="27"/>
      <c r="I86" s="20"/>
      <c r="J86" s="9"/>
      <c r="K86" s="8">
        <f t="shared" si="2"/>
        <v>0</v>
      </c>
      <c r="L86" s="9"/>
      <c r="M86" s="8">
        <f t="shared" si="3"/>
        <v>0</v>
      </c>
    </row>
    <row r="87" spans="1:13" ht="25.5">
      <c r="A87" s="3">
        <v>84</v>
      </c>
      <c r="B87" s="24"/>
      <c r="C87" s="25"/>
      <c r="D87" s="16" t="s">
        <v>11</v>
      </c>
      <c r="E87" s="16">
        <v>32</v>
      </c>
      <c r="F87" s="16" t="s">
        <v>13</v>
      </c>
      <c r="G87" s="16">
        <v>3.0289999999999999</v>
      </c>
      <c r="H87" s="14">
        <v>12.865</v>
      </c>
      <c r="I87" s="18">
        <f ca="1">H87-O87-K87-M87-Q87-S87-U87-W87-Y87-AA87</f>
        <v>12.865</v>
      </c>
      <c r="J87" s="9"/>
      <c r="K87" s="8">
        <f t="shared" ca="1" si="2"/>
        <v>0</v>
      </c>
      <c r="L87" s="9"/>
      <c r="M87" s="8">
        <f t="shared" ca="1" si="3"/>
        <v>0</v>
      </c>
    </row>
    <row r="88" spans="1:13" ht="25.5">
      <c r="A88" s="3">
        <v>85</v>
      </c>
      <c r="B88" s="24"/>
      <c r="C88" s="25"/>
      <c r="D88" s="16" t="s">
        <v>16</v>
      </c>
      <c r="E88" s="16"/>
      <c r="F88" s="16"/>
      <c r="G88" s="16"/>
      <c r="H88" s="6">
        <f>SUM(H75:H87)</f>
        <v>955.47800000000007</v>
      </c>
      <c r="I88" s="6">
        <f ca="1">SUM(I75:I87)</f>
        <v>955.47800000000007</v>
      </c>
      <c r="J88" s="9"/>
      <c r="K88" s="6">
        <f ca="1">SUM(K75:K87)</f>
        <v>0</v>
      </c>
      <c r="L88" s="9"/>
      <c r="M88" s="6">
        <f ca="1">SUM(M75:M87)</f>
        <v>0</v>
      </c>
    </row>
    <row r="89" spans="1:13" ht="25.5">
      <c r="A89" s="3">
        <v>86</v>
      </c>
      <c r="B89" s="24"/>
      <c r="C89" s="30" t="s">
        <v>22</v>
      </c>
      <c r="D89" s="16" t="s">
        <v>10</v>
      </c>
      <c r="E89" s="16">
        <v>6</v>
      </c>
      <c r="F89" s="16"/>
      <c r="G89" s="16">
        <v>2.2000000000000002</v>
      </c>
      <c r="H89" s="14">
        <v>4.1000000000000002E-2</v>
      </c>
      <c r="I89" s="18">
        <f t="shared" ref="I89:I95" ca="1" si="5">H89-O89-K89-M89-Q89-S89-U89-W89-Y89-AA89</f>
        <v>4.1000000000000002E-2</v>
      </c>
      <c r="J89" s="9"/>
      <c r="K89" s="8">
        <f t="shared" ca="1" si="2"/>
        <v>0</v>
      </c>
      <c r="L89" s="9"/>
      <c r="M89" s="8">
        <f t="shared" ca="1" si="3"/>
        <v>0</v>
      </c>
    </row>
    <row r="90" spans="1:13" ht="25.5">
      <c r="A90" s="3">
        <v>87</v>
      </c>
      <c r="B90" s="24"/>
      <c r="C90" s="30"/>
      <c r="D90" s="16" t="s">
        <v>10</v>
      </c>
      <c r="E90" s="16">
        <v>8</v>
      </c>
      <c r="F90" s="16"/>
      <c r="G90" s="16">
        <v>2.2000000000000002</v>
      </c>
      <c r="H90" s="14">
        <v>5.0430000000000001</v>
      </c>
      <c r="I90" s="18">
        <f t="shared" ca="1" si="5"/>
        <v>5.0430000000000001</v>
      </c>
      <c r="J90" s="9"/>
      <c r="K90" s="8">
        <f t="shared" ca="1" si="2"/>
        <v>0</v>
      </c>
      <c r="L90" s="9"/>
      <c r="M90" s="8">
        <f t="shared" ca="1" si="3"/>
        <v>0</v>
      </c>
    </row>
    <row r="91" spans="1:13" ht="25.5">
      <c r="A91" s="3">
        <v>88</v>
      </c>
      <c r="B91" s="24"/>
      <c r="C91" s="30"/>
      <c r="D91" s="16" t="s">
        <v>10</v>
      </c>
      <c r="E91" s="16">
        <v>10</v>
      </c>
      <c r="F91" s="16"/>
      <c r="G91" s="16">
        <v>2.2000000000000002</v>
      </c>
      <c r="H91" s="14">
        <v>2.0739999999999998</v>
      </c>
      <c r="I91" s="18">
        <f t="shared" ca="1" si="5"/>
        <v>2.0739999999999998</v>
      </c>
      <c r="J91" s="9"/>
      <c r="K91" s="8">
        <f t="shared" ca="1" si="2"/>
        <v>0</v>
      </c>
      <c r="L91" s="9"/>
      <c r="M91" s="8">
        <f t="shared" ca="1" si="3"/>
        <v>0</v>
      </c>
    </row>
    <row r="92" spans="1:13" ht="25.5">
      <c r="A92" s="3">
        <v>89</v>
      </c>
      <c r="B92" s="24"/>
      <c r="C92" s="30"/>
      <c r="D92" s="16" t="s">
        <v>11</v>
      </c>
      <c r="E92" s="16">
        <v>12</v>
      </c>
      <c r="F92" s="16" t="s">
        <v>12</v>
      </c>
      <c r="G92" s="16">
        <v>2.3980000000000001</v>
      </c>
      <c r="H92" s="14">
        <v>2.0779999999999998</v>
      </c>
      <c r="I92" s="18">
        <f t="shared" ca="1" si="5"/>
        <v>2.0779999999999998</v>
      </c>
      <c r="J92" s="9"/>
      <c r="K92" s="8">
        <f t="shared" ca="1" si="2"/>
        <v>0</v>
      </c>
      <c r="L92" s="9"/>
      <c r="M92" s="8">
        <f t="shared" ca="1" si="3"/>
        <v>0</v>
      </c>
    </row>
    <row r="93" spans="1:13" ht="25.5">
      <c r="A93" s="3">
        <v>90</v>
      </c>
      <c r="B93" s="24"/>
      <c r="C93" s="30"/>
      <c r="D93" s="16" t="s">
        <v>11</v>
      </c>
      <c r="E93" s="16">
        <v>14</v>
      </c>
      <c r="F93" s="16" t="s">
        <v>13</v>
      </c>
      <c r="G93" s="16">
        <v>2.9039999999999999</v>
      </c>
      <c r="H93" s="14">
        <v>0.109</v>
      </c>
      <c r="I93" s="18">
        <f t="shared" ca="1" si="5"/>
        <v>0.109</v>
      </c>
      <c r="J93" s="9"/>
      <c r="K93" s="8">
        <f t="shared" ca="1" si="2"/>
        <v>0</v>
      </c>
      <c r="L93" s="9"/>
      <c r="M93" s="8">
        <f t="shared" ca="1" si="3"/>
        <v>0</v>
      </c>
    </row>
    <row r="94" spans="1:13" ht="25.5">
      <c r="A94" s="3">
        <v>91</v>
      </c>
      <c r="B94" s="24"/>
      <c r="C94" s="30"/>
      <c r="D94" s="16" t="s">
        <v>11</v>
      </c>
      <c r="E94" s="16">
        <v>16</v>
      </c>
      <c r="F94" s="16" t="s">
        <v>13</v>
      </c>
      <c r="G94" s="16">
        <v>2.8439999999999999</v>
      </c>
      <c r="H94" s="14">
        <v>2.0030000000000001</v>
      </c>
      <c r="I94" s="18">
        <f t="shared" ca="1" si="5"/>
        <v>2.0030000000000001</v>
      </c>
      <c r="J94" s="9"/>
      <c r="K94" s="8">
        <f t="shared" ca="1" si="2"/>
        <v>0</v>
      </c>
      <c r="L94" s="9"/>
      <c r="M94" s="8">
        <f t="shared" ca="1" si="3"/>
        <v>0</v>
      </c>
    </row>
    <row r="95" spans="1:13" ht="25.5">
      <c r="A95" s="3">
        <v>92</v>
      </c>
      <c r="B95" s="24"/>
      <c r="C95" s="30"/>
      <c r="D95" s="16" t="s">
        <v>11</v>
      </c>
      <c r="E95" s="16">
        <v>18</v>
      </c>
      <c r="F95" s="16" t="s">
        <v>13</v>
      </c>
      <c r="G95" s="16">
        <v>2.88</v>
      </c>
      <c r="H95" s="14">
        <v>1.536</v>
      </c>
      <c r="I95" s="18">
        <f t="shared" ca="1" si="5"/>
        <v>1.536</v>
      </c>
      <c r="J95" s="9"/>
      <c r="K95" s="8">
        <f t="shared" ca="1" si="2"/>
        <v>0</v>
      </c>
      <c r="L95" s="9"/>
      <c r="M95" s="8">
        <f t="shared" ca="1" si="3"/>
        <v>0</v>
      </c>
    </row>
    <row r="96" spans="1:13" ht="25.5">
      <c r="A96" s="3">
        <v>93</v>
      </c>
      <c r="B96" s="24"/>
      <c r="C96" s="30"/>
      <c r="D96" s="16" t="s">
        <v>11</v>
      </c>
      <c r="E96" s="16">
        <v>20</v>
      </c>
      <c r="F96" s="16" t="s">
        <v>12</v>
      </c>
      <c r="G96" s="16">
        <v>2.6680000000000001</v>
      </c>
      <c r="H96" s="26">
        <v>1.9650000000000001</v>
      </c>
      <c r="I96" s="19">
        <f ca="1">H96-O96-K96-M96-Q96-S96-U96-W96-Y96-K97-O97-M97-Q97-S97-U97-W97-Y97-AA96-AA97</f>
        <v>1.9650000000000001</v>
      </c>
      <c r="J96" s="9"/>
      <c r="K96" s="8">
        <f t="shared" ca="1" si="2"/>
        <v>0</v>
      </c>
      <c r="L96" s="9"/>
      <c r="M96" s="8">
        <f t="shared" ca="1" si="3"/>
        <v>0</v>
      </c>
    </row>
    <row r="97" spans="1:13" ht="25.5">
      <c r="A97" s="3">
        <v>94</v>
      </c>
      <c r="B97" s="24"/>
      <c r="C97" s="30"/>
      <c r="D97" s="16" t="s">
        <v>11</v>
      </c>
      <c r="E97" s="16">
        <v>20</v>
      </c>
      <c r="F97" s="16" t="s">
        <v>13</v>
      </c>
      <c r="G97" s="16">
        <v>2.964</v>
      </c>
      <c r="H97" s="27"/>
      <c r="I97" s="20"/>
      <c r="J97" s="9"/>
      <c r="K97" s="8">
        <f t="shared" si="2"/>
        <v>0</v>
      </c>
      <c r="L97" s="9"/>
      <c r="M97" s="8">
        <f t="shared" si="3"/>
        <v>0</v>
      </c>
    </row>
    <row r="98" spans="1:13" ht="25.5">
      <c r="A98" s="3">
        <v>95</v>
      </c>
      <c r="B98" s="24"/>
      <c r="C98" s="30"/>
      <c r="D98" s="16" t="s">
        <v>11</v>
      </c>
      <c r="E98" s="16">
        <v>22</v>
      </c>
      <c r="F98" s="16" t="s">
        <v>13</v>
      </c>
      <c r="G98" s="16">
        <v>2.8610000000000002</v>
      </c>
      <c r="H98" s="14">
        <v>1.268</v>
      </c>
      <c r="I98" s="18">
        <f ca="1">H98-O98-K98-M98-Q98-S98-U98-W98-Y98-AA98</f>
        <v>1.268</v>
      </c>
      <c r="J98" s="9"/>
      <c r="K98" s="8">
        <f t="shared" ca="1" si="2"/>
        <v>0</v>
      </c>
      <c r="L98" s="9"/>
      <c r="M98" s="8">
        <f t="shared" ca="1" si="3"/>
        <v>0</v>
      </c>
    </row>
    <row r="99" spans="1:13" ht="25.5">
      <c r="A99" s="3">
        <v>96</v>
      </c>
      <c r="B99" s="24"/>
      <c r="C99" s="30"/>
      <c r="D99" s="16" t="s">
        <v>11</v>
      </c>
      <c r="E99" s="16">
        <v>25</v>
      </c>
      <c r="F99" s="16" t="s">
        <v>12</v>
      </c>
      <c r="G99" s="16">
        <v>2.7719999999999998</v>
      </c>
      <c r="H99" s="26">
        <v>0.26</v>
      </c>
      <c r="I99" s="19">
        <f ca="1">H99-O99-K99-M99-Q99-S99-U99-W99-Y99-K100-O100-M100-Q100-S100-U100-W100-Y100-AA99-AA100</f>
        <v>0.26</v>
      </c>
      <c r="J99" s="9"/>
      <c r="K99" s="8">
        <f t="shared" ca="1" si="2"/>
        <v>0</v>
      </c>
      <c r="L99" s="9"/>
      <c r="M99" s="8">
        <f t="shared" ca="1" si="3"/>
        <v>0</v>
      </c>
    </row>
    <row r="100" spans="1:13" ht="25.5">
      <c r="A100" s="3">
        <v>97</v>
      </c>
      <c r="B100" s="24"/>
      <c r="C100" s="30"/>
      <c r="D100" s="16" t="s">
        <v>11</v>
      </c>
      <c r="E100" s="16">
        <v>25</v>
      </c>
      <c r="F100" s="16" t="s">
        <v>13</v>
      </c>
      <c r="G100" s="16">
        <v>2.7719999999999998</v>
      </c>
      <c r="H100" s="27"/>
      <c r="I100" s="20"/>
      <c r="J100" s="9"/>
      <c r="K100" s="8">
        <f t="shared" si="2"/>
        <v>0</v>
      </c>
      <c r="L100" s="9"/>
      <c r="M100" s="8">
        <f t="shared" si="3"/>
        <v>0</v>
      </c>
    </row>
    <row r="101" spans="1:13" ht="25.5">
      <c r="A101" s="3">
        <v>98</v>
      </c>
      <c r="B101" s="24"/>
      <c r="C101" s="30"/>
      <c r="D101" s="16" t="s">
        <v>16</v>
      </c>
      <c r="E101" s="16"/>
      <c r="F101" s="16"/>
      <c r="G101" s="16"/>
      <c r="H101" s="6">
        <f>SUM(H89:H100)</f>
        <v>16.377000000000002</v>
      </c>
      <c r="I101" s="6">
        <f ca="1">SUM(I89:I100)</f>
        <v>16.377000000000002</v>
      </c>
      <c r="J101" s="8"/>
      <c r="K101" s="6">
        <f ca="1">SUM(K89:K100)</f>
        <v>0</v>
      </c>
      <c r="L101" s="8"/>
      <c r="M101" s="6">
        <f ca="1">SUM(M89:M100)</f>
        <v>0</v>
      </c>
    </row>
    <row r="102" spans="1:13" ht="42.95" customHeight="1">
      <c r="A102" s="23" t="s">
        <v>23</v>
      </c>
      <c r="B102" s="23"/>
      <c r="C102" s="23"/>
      <c r="D102" s="23"/>
      <c r="E102" s="23"/>
      <c r="F102" s="23"/>
      <c r="G102" s="23"/>
      <c r="H102" s="10">
        <f>H21+H34+H47+H60+H74+H88+H101</f>
        <v>4579.7900000000009</v>
      </c>
      <c r="I102" s="11">
        <f ca="1">I21+I34+I47+I60+I74+I88+I101</f>
        <v>1592.2422999999999</v>
      </c>
      <c r="J102" s="8"/>
      <c r="K102" s="11">
        <f ca="1">K21+K34+K47+K60+K74+K88+K101</f>
        <v>0</v>
      </c>
      <c r="L102" s="8"/>
      <c r="M102" s="11">
        <f ca="1">M21+M34+M47+M60+M74+M88+M101</f>
        <v>0</v>
      </c>
    </row>
  </sheetData>
  <mergeCells count="69">
    <mergeCell ref="I85:I86"/>
    <mergeCell ref="L2:M2"/>
    <mergeCell ref="A1:M1"/>
    <mergeCell ref="J2:K2"/>
    <mergeCell ref="I45:I46"/>
    <mergeCell ref="I55:I56"/>
    <mergeCell ref="I58:I59"/>
    <mergeCell ref="I68:I69"/>
    <mergeCell ref="I18:I19"/>
    <mergeCell ref="I2:I3"/>
    <mergeCell ref="I29:I30"/>
    <mergeCell ref="I32:I33"/>
    <mergeCell ref="I42:I43"/>
    <mergeCell ref="I9:I10"/>
    <mergeCell ref="I7:I8"/>
    <mergeCell ref="I11:I12"/>
    <mergeCell ref="I14:I15"/>
    <mergeCell ref="I16:I17"/>
    <mergeCell ref="A2:A3"/>
    <mergeCell ref="B2:B3"/>
    <mergeCell ref="C2:C3"/>
    <mergeCell ref="D2:D3"/>
    <mergeCell ref="F2:F3"/>
    <mergeCell ref="D7:D8"/>
    <mergeCell ref="D9:D10"/>
    <mergeCell ref="D11:D12"/>
    <mergeCell ref="H2:H3"/>
    <mergeCell ref="D34:G34"/>
    <mergeCell ref="D47:G47"/>
    <mergeCell ref="D60:G60"/>
    <mergeCell ref="H7:H8"/>
    <mergeCell ref="H9:H10"/>
    <mergeCell ref="H11:H12"/>
    <mergeCell ref="H14:H15"/>
    <mergeCell ref="H16:H17"/>
    <mergeCell ref="H18:H19"/>
    <mergeCell ref="H29:H30"/>
    <mergeCell ref="H32:H33"/>
    <mergeCell ref="H42:H43"/>
    <mergeCell ref="H45:H46"/>
    <mergeCell ref="D16:D17"/>
    <mergeCell ref="E7:E8"/>
    <mergeCell ref="E9:E10"/>
    <mergeCell ref="D21:G21"/>
    <mergeCell ref="G2:G3"/>
    <mergeCell ref="E2:E3"/>
    <mergeCell ref="E11:E12"/>
    <mergeCell ref="E16:E17"/>
    <mergeCell ref="C35:C47"/>
    <mergeCell ref="C48:C60"/>
    <mergeCell ref="C61:C74"/>
    <mergeCell ref="C75:C88"/>
    <mergeCell ref="C89:C101"/>
    <mergeCell ref="I82:I83"/>
    <mergeCell ref="I96:I97"/>
    <mergeCell ref="I99:I100"/>
    <mergeCell ref="I71:I72"/>
    <mergeCell ref="A102:G102"/>
    <mergeCell ref="B4:B101"/>
    <mergeCell ref="C4:C21"/>
    <mergeCell ref="H85:H86"/>
    <mergeCell ref="H96:H97"/>
    <mergeCell ref="H99:H100"/>
    <mergeCell ref="H55:H56"/>
    <mergeCell ref="H58:H59"/>
    <mergeCell ref="H68:H69"/>
    <mergeCell ref="H71:H72"/>
    <mergeCell ref="H82:H83"/>
    <mergeCell ref="C22:C34"/>
  </mergeCells>
  <phoneticPr fontId="15" type="noConversion"/>
  <printOptions horizontalCentered="1"/>
  <pageMargins left="0.156944444444444" right="0.31458333333333299" top="3.8888888888888903E-2" bottom="0.156944444444444" header="0.196527777777778" footer="0.31458333333333299"/>
  <pageSetup paperSize="9" scale="2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钢筋采购记录单</vt:lpstr>
      <vt:lpstr>钢筋采购记录单!Print_Area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</dc:creator>
  <cp:lastModifiedBy>PC</cp:lastModifiedBy>
  <cp:lastPrinted>2021-12-09T04:47:00Z</cp:lastPrinted>
  <dcterms:created xsi:type="dcterms:W3CDTF">2006-09-16T00:00:00Z</dcterms:created>
  <dcterms:modified xsi:type="dcterms:W3CDTF">2022-01-22T11:43:31Z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KSOReadingLayout">
    <vt:bool>true</vt:bool>
  </property>
  <property fmtid="{D5CDD505-2E9C-101B-9397-08002B2CF9AE}" pid="4" name="ICV">
    <vt:lpwstr>41349F85E6F644C99F47B92567E37573</vt:lpwstr>
  </property>
</Properties>
</file>